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5671962D-6D6B-9443-9F5E-CB20C45FA251}" xr6:coauthVersionLast="47" xr6:coauthVersionMax="47" xr10:uidLastSave="{00000000-0000-0000-0000-000000000000}"/>
  <bookViews>
    <workbookView xWindow="0" yWindow="460" windowWidth="28800" windowHeight="16260" firstSheet="2" activeTab="2" xr2:uid="{00000000-000D-0000-FFFF-FFFF00000000}"/>
  </bookViews>
  <sheets>
    <sheet name="INFORME GESTION" sheetId="3" state="hidden" r:id="rId1"/>
    <sheet name="LISTA DESPLEGABLES " sheetId="2" state="hidden" r:id="rId2"/>
    <sheet name="RETROSPECTIVO" sheetId="1" r:id="rId3"/>
    <sheet name="CAMPO" sheetId="13" r:id="rId4"/>
    <sheet name="GUIA" sheetId="17" r:id="rId5"/>
    <sheet name="RESUMEN" sheetId="18" r:id="rId6"/>
  </sheets>
  <externalReferences>
    <externalReference r:id="rId7"/>
  </externalReferences>
  <definedNames>
    <definedName name="_xlnm._FilterDatabase" localSheetId="3" hidden="1">CAMPO!$AC$13:$AC$13</definedName>
    <definedName name="_xlnm._FilterDatabase" localSheetId="0" hidden="1">'INFORME GESTION'!$B$2:$O$416</definedName>
    <definedName name="_xlnm._FilterDatabase" localSheetId="2" hidden="1">RETROSPECTIVO!$AC$13:$AC$13</definedName>
  </definedNames>
  <calcPr calcId="191028" calcCompleted="0"/>
  <pivotCaches>
    <pivotCache cacheId="3215"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8" l="1"/>
  <c r="F33" i="18"/>
  <c r="F34" i="18" s="1"/>
  <c r="E33" i="18"/>
  <c r="E34" i="18" s="1"/>
  <c r="D33" i="18"/>
  <c r="D34" i="18" s="1"/>
  <c r="C33" i="18"/>
  <c r="C34" i="18" s="1"/>
  <c r="B33" i="18"/>
  <c r="K22" i="18"/>
  <c r="J22" i="18"/>
  <c r="I22" i="18"/>
  <c r="H22" i="18"/>
  <c r="G22" i="18"/>
  <c r="F22" i="18"/>
  <c r="E22" i="18"/>
  <c r="D22" i="18"/>
  <c r="C22" i="18"/>
  <c r="B22" i="18"/>
  <c r="M21" i="18"/>
  <c r="L21" i="18"/>
  <c r="M20" i="18"/>
  <c r="L20" i="18"/>
  <c r="M19" i="18"/>
  <c r="L19" i="18"/>
  <c r="M18" i="18"/>
  <c r="L18" i="18"/>
  <c r="M17" i="18"/>
  <c r="L17" i="18"/>
  <c r="M16" i="18"/>
  <c r="L16" i="18"/>
  <c r="B34" i="18" l="1"/>
  <c r="M22" i="18"/>
  <c r="L22" i="18"/>
  <c r="D416" i="3" l="1"/>
  <c r="H416" i="3" s="1"/>
  <c r="D415" i="3"/>
  <c r="H415" i="3" s="1"/>
  <c r="D414" i="3"/>
  <c r="H414" i="3" s="1"/>
  <c r="D413" i="3"/>
  <c r="H413" i="3" s="1"/>
  <c r="D412" i="3"/>
  <c r="H412" i="3" s="1"/>
  <c r="D411" i="3"/>
  <c r="H411" i="3" s="1"/>
  <c r="D410" i="3"/>
  <c r="H410" i="3" s="1"/>
  <c r="D409" i="3"/>
  <c r="H409" i="3" s="1"/>
  <c r="D408" i="3"/>
  <c r="H408" i="3" s="1"/>
  <c r="D407" i="3"/>
  <c r="H407" i="3" s="1"/>
  <c r="D406" i="3"/>
  <c r="H406" i="3" s="1"/>
  <c r="D405" i="3"/>
  <c r="H405" i="3" s="1"/>
  <c r="D404" i="3"/>
  <c r="H404" i="3" s="1"/>
  <c r="D403" i="3"/>
  <c r="H403" i="3" s="1"/>
  <c r="D402" i="3"/>
  <c r="H402" i="3" s="1"/>
  <c r="D401" i="3"/>
  <c r="H401" i="3" s="1"/>
  <c r="D400" i="3"/>
  <c r="H400" i="3" s="1"/>
  <c r="D399" i="3"/>
  <c r="H399" i="3" s="1"/>
  <c r="D398" i="3"/>
  <c r="H398" i="3" s="1"/>
  <c r="D397" i="3"/>
  <c r="H397" i="3" s="1"/>
  <c r="D396" i="3"/>
  <c r="H396" i="3" s="1"/>
  <c r="D395" i="3"/>
  <c r="H395" i="3" s="1"/>
  <c r="D394" i="3"/>
  <c r="H394" i="3" s="1"/>
  <c r="D393" i="3"/>
  <c r="H393" i="3" s="1"/>
  <c r="D392" i="3"/>
  <c r="H392" i="3" s="1"/>
  <c r="D391" i="3"/>
  <c r="H391" i="3" s="1"/>
  <c r="D390" i="3"/>
  <c r="H390" i="3" s="1"/>
  <c r="D389" i="3"/>
  <c r="H389" i="3" s="1"/>
  <c r="D388" i="3"/>
  <c r="H388" i="3" s="1"/>
  <c r="D387" i="3"/>
  <c r="H387" i="3" s="1"/>
  <c r="D386" i="3"/>
  <c r="H386" i="3" s="1"/>
  <c r="D385" i="3"/>
  <c r="H385" i="3" s="1"/>
  <c r="D384" i="3"/>
  <c r="H384" i="3" s="1"/>
  <c r="D383" i="3"/>
  <c r="H383" i="3" s="1"/>
  <c r="D382" i="3"/>
  <c r="H382" i="3" s="1"/>
  <c r="D381" i="3"/>
  <c r="H381" i="3" s="1"/>
  <c r="D380" i="3"/>
  <c r="H380" i="3" s="1"/>
  <c r="D379" i="3"/>
  <c r="H379" i="3" s="1"/>
  <c r="D378" i="3"/>
  <c r="H378" i="3" s="1"/>
  <c r="D377" i="3"/>
  <c r="H377" i="3" s="1"/>
  <c r="D376" i="3"/>
  <c r="H376" i="3" s="1"/>
  <c r="D375" i="3"/>
  <c r="H375" i="3" s="1"/>
  <c r="D374" i="3"/>
  <c r="H374" i="3" s="1"/>
  <c r="D373" i="3"/>
  <c r="H373" i="3" s="1"/>
  <c r="D372" i="3"/>
  <c r="H372" i="3" s="1"/>
  <c r="D371" i="3"/>
  <c r="H371" i="3" s="1"/>
  <c r="D370" i="3"/>
  <c r="H370" i="3" s="1"/>
  <c r="D369" i="3"/>
  <c r="H369" i="3" s="1"/>
  <c r="D368" i="3"/>
  <c r="H368" i="3" s="1"/>
  <c r="D367" i="3"/>
  <c r="H367" i="3" s="1"/>
  <c r="D366" i="3"/>
  <c r="H366" i="3" s="1"/>
  <c r="D365" i="3"/>
  <c r="H365" i="3" s="1"/>
  <c r="D364" i="3"/>
  <c r="H364" i="3" s="1"/>
  <c r="D363" i="3"/>
  <c r="H363" i="3" s="1"/>
  <c r="D362" i="3"/>
  <c r="H362" i="3" s="1"/>
  <c r="D361" i="3"/>
  <c r="H361" i="3" s="1"/>
  <c r="D360" i="3"/>
  <c r="H360" i="3" s="1"/>
  <c r="D359" i="3"/>
  <c r="H359" i="3" s="1"/>
  <c r="D358" i="3"/>
  <c r="H358" i="3" s="1"/>
  <c r="D357" i="3"/>
  <c r="H357" i="3" s="1"/>
  <c r="D356" i="3"/>
  <c r="H356" i="3" s="1"/>
  <c r="D355" i="3"/>
  <c r="H355" i="3" s="1"/>
  <c r="D354" i="3"/>
  <c r="H354" i="3" s="1"/>
  <c r="D353" i="3"/>
  <c r="H353" i="3" s="1"/>
  <c r="D352" i="3"/>
  <c r="H352" i="3" s="1"/>
  <c r="D351" i="3"/>
  <c r="H351" i="3" s="1"/>
  <c r="D350" i="3"/>
  <c r="H350" i="3" s="1"/>
  <c r="D349" i="3"/>
  <c r="H349" i="3" s="1"/>
  <c r="D348" i="3"/>
  <c r="H348" i="3" s="1"/>
  <c r="D347" i="3"/>
  <c r="H347" i="3" s="1"/>
  <c r="D346" i="3"/>
  <c r="H346" i="3" s="1"/>
  <c r="D345" i="3"/>
  <c r="H345" i="3" s="1"/>
  <c r="D344" i="3"/>
  <c r="H344" i="3" s="1"/>
  <c r="D343" i="3"/>
  <c r="H343" i="3" s="1"/>
  <c r="D342" i="3"/>
  <c r="H342" i="3" s="1"/>
  <c r="D341" i="3"/>
  <c r="H341" i="3" s="1"/>
  <c r="D340" i="3"/>
  <c r="H340" i="3" s="1"/>
  <c r="D339" i="3"/>
  <c r="H339" i="3" s="1"/>
  <c r="D338" i="3"/>
  <c r="H338" i="3" s="1"/>
  <c r="D337" i="3"/>
  <c r="H337" i="3" s="1"/>
  <c r="D336" i="3"/>
  <c r="H336" i="3" s="1"/>
  <c r="D335" i="3"/>
  <c r="H335" i="3" s="1"/>
  <c r="D334" i="3"/>
  <c r="H334" i="3" s="1"/>
  <c r="D333" i="3"/>
  <c r="H333" i="3" s="1"/>
  <c r="D332" i="3"/>
  <c r="H332" i="3" s="1"/>
  <c r="D331" i="3"/>
  <c r="H331" i="3" s="1"/>
  <c r="D330" i="3"/>
  <c r="H330" i="3" s="1"/>
  <c r="D329" i="3"/>
  <c r="H329" i="3" s="1"/>
  <c r="D328" i="3"/>
  <c r="H328" i="3" s="1"/>
  <c r="D327" i="3"/>
  <c r="H327" i="3" s="1"/>
  <c r="D326" i="3"/>
  <c r="H326" i="3" s="1"/>
  <c r="D325" i="3"/>
  <c r="H325" i="3" s="1"/>
  <c r="D324" i="3"/>
  <c r="H324" i="3" s="1"/>
  <c r="D323" i="3"/>
  <c r="H323" i="3" s="1"/>
  <c r="D322" i="3"/>
  <c r="H322" i="3" s="1"/>
  <c r="D321" i="3"/>
  <c r="H321" i="3" s="1"/>
  <c r="D320" i="3"/>
  <c r="H320" i="3" s="1"/>
  <c r="D319" i="3"/>
  <c r="H319" i="3" s="1"/>
  <c r="D318" i="3"/>
  <c r="H318" i="3" s="1"/>
  <c r="D317" i="3"/>
  <c r="H317" i="3" s="1"/>
  <c r="D316" i="3"/>
  <c r="H316" i="3" s="1"/>
  <c r="D315" i="3"/>
  <c r="H315" i="3" s="1"/>
  <c r="D314" i="3"/>
  <c r="H314" i="3" s="1"/>
  <c r="D313" i="3"/>
  <c r="H313" i="3" s="1"/>
  <c r="D312" i="3"/>
  <c r="H312" i="3" s="1"/>
  <c r="D311" i="3"/>
  <c r="H311" i="3" s="1"/>
  <c r="D310" i="3"/>
  <c r="H310" i="3" s="1"/>
  <c r="D309" i="3"/>
  <c r="H309" i="3" s="1"/>
  <c r="D308" i="3"/>
  <c r="H308" i="3" s="1"/>
  <c r="D307" i="3"/>
  <c r="H307" i="3" s="1"/>
  <c r="D306" i="3"/>
  <c r="H306" i="3" s="1"/>
  <c r="D305" i="3"/>
  <c r="H305" i="3" s="1"/>
  <c r="D304" i="3"/>
  <c r="H304" i="3" s="1"/>
  <c r="D303" i="3"/>
  <c r="H303" i="3" s="1"/>
  <c r="D302" i="3"/>
  <c r="H302" i="3" s="1"/>
  <c r="D301" i="3"/>
  <c r="H301" i="3" s="1"/>
  <c r="D300" i="3"/>
  <c r="H300" i="3" s="1"/>
  <c r="D299" i="3"/>
  <c r="H299" i="3" s="1"/>
  <c r="D298" i="3"/>
  <c r="H298" i="3" s="1"/>
  <c r="D297" i="3"/>
  <c r="H297" i="3" s="1"/>
  <c r="D296" i="3"/>
  <c r="H296" i="3" s="1"/>
  <c r="D295" i="3"/>
  <c r="H295" i="3" s="1"/>
  <c r="D294" i="3"/>
  <c r="H294" i="3" s="1"/>
  <c r="D293" i="3"/>
  <c r="H293" i="3" s="1"/>
  <c r="D292" i="3"/>
  <c r="H292" i="3" s="1"/>
  <c r="D291" i="3"/>
  <c r="H291" i="3" s="1"/>
  <c r="D290" i="3"/>
  <c r="H290" i="3" s="1"/>
  <c r="D289" i="3"/>
  <c r="H289" i="3" s="1"/>
  <c r="D288" i="3"/>
  <c r="H288" i="3" s="1"/>
  <c r="D287" i="3"/>
  <c r="H287" i="3" s="1"/>
  <c r="D286" i="3"/>
  <c r="H286" i="3" s="1"/>
  <c r="D285" i="3"/>
  <c r="H285" i="3" s="1"/>
  <c r="D284" i="3"/>
  <c r="H284" i="3" s="1"/>
  <c r="D283" i="3"/>
  <c r="H283" i="3" s="1"/>
  <c r="D282" i="3"/>
  <c r="H282" i="3" s="1"/>
  <c r="D281" i="3"/>
  <c r="H281" i="3" s="1"/>
  <c r="D280" i="3"/>
  <c r="H280" i="3" s="1"/>
  <c r="D279" i="3"/>
  <c r="H279" i="3" s="1"/>
  <c r="D278" i="3"/>
  <c r="H278" i="3" s="1"/>
  <c r="D277" i="3"/>
  <c r="H277" i="3" s="1"/>
  <c r="D276" i="3"/>
  <c r="H276" i="3" s="1"/>
  <c r="D275" i="3"/>
  <c r="H275" i="3" s="1"/>
  <c r="D274" i="3"/>
  <c r="H274" i="3" s="1"/>
  <c r="D273" i="3"/>
  <c r="H273" i="3" s="1"/>
  <c r="D272" i="3"/>
  <c r="H272" i="3" s="1"/>
  <c r="D271" i="3"/>
  <c r="H271" i="3" s="1"/>
  <c r="D270" i="3"/>
  <c r="H270" i="3" s="1"/>
  <c r="D269" i="3"/>
  <c r="H269" i="3" s="1"/>
  <c r="D268" i="3"/>
  <c r="H268" i="3" s="1"/>
  <c r="D267" i="3"/>
  <c r="H267" i="3" s="1"/>
  <c r="D266" i="3"/>
  <c r="H266" i="3" s="1"/>
  <c r="D265" i="3"/>
  <c r="H265" i="3" s="1"/>
  <c r="D264" i="3"/>
  <c r="H264" i="3" s="1"/>
  <c r="D263" i="3"/>
  <c r="H263" i="3" s="1"/>
  <c r="D262" i="3"/>
  <c r="H262" i="3" s="1"/>
  <c r="D261" i="3"/>
  <c r="H261" i="3" s="1"/>
  <c r="D260" i="3"/>
  <c r="H260" i="3" s="1"/>
  <c r="D259" i="3"/>
  <c r="H259" i="3" s="1"/>
  <c r="D258" i="3"/>
  <c r="H258" i="3" s="1"/>
  <c r="D257" i="3"/>
  <c r="H257" i="3" s="1"/>
  <c r="D256" i="3"/>
  <c r="H256" i="3" s="1"/>
  <c r="D255" i="3"/>
  <c r="H255" i="3" s="1"/>
  <c r="D254" i="3"/>
  <c r="H254" i="3" s="1"/>
  <c r="D253" i="3"/>
  <c r="H253" i="3" s="1"/>
  <c r="D252" i="3"/>
  <c r="H252" i="3" s="1"/>
  <c r="D251" i="3"/>
  <c r="H251" i="3" s="1"/>
  <c r="D250" i="3"/>
  <c r="H250" i="3" s="1"/>
  <c r="D249" i="3"/>
  <c r="H249" i="3" s="1"/>
  <c r="D248" i="3"/>
  <c r="H248" i="3" s="1"/>
  <c r="D247" i="3"/>
  <c r="H247" i="3" s="1"/>
  <c r="D246" i="3"/>
  <c r="H246" i="3" s="1"/>
  <c r="D245" i="3"/>
  <c r="H245" i="3" s="1"/>
  <c r="D244" i="3"/>
  <c r="H244" i="3" s="1"/>
  <c r="D243" i="3"/>
  <c r="H243" i="3" s="1"/>
  <c r="D242" i="3"/>
  <c r="H242" i="3" s="1"/>
  <c r="D241" i="3"/>
  <c r="H241" i="3" s="1"/>
  <c r="D240" i="3"/>
  <c r="H240" i="3" s="1"/>
  <c r="D239" i="3"/>
  <c r="H239" i="3" s="1"/>
  <c r="D238" i="3"/>
  <c r="H238" i="3" s="1"/>
  <c r="D237" i="3"/>
  <c r="H237" i="3" s="1"/>
  <c r="D236" i="3"/>
  <c r="H236" i="3" s="1"/>
  <c r="D235" i="3"/>
  <c r="H235" i="3" s="1"/>
  <c r="D234" i="3"/>
  <c r="H234" i="3" s="1"/>
  <c r="D233" i="3"/>
  <c r="H233" i="3" s="1"/>
  <c r="D232" i="3"/>
  <c r="H232" i="3" s="1"/>
  <c r="D231" i="3"/>
  <c r="H231" i="3" s="1"/>
  <c r="D230" i="3"/>
  <c r="H230" i="3" s="1"/>
  <c r="D229" i="3"/>
  <c r="H229" i="3" s="1"/>
  <c r="D228" i="3"/>
  <c r="H228" i="3" s="1"/>
  <c r="D227" i="3"/>
  <c r="H227" i="3" s="1"/>
  <c r="D226" i="3"/>
  <c r="H226" i="3" s="1"/>
  <c r="D225" i="3"/>
  <c r="H225" i="3" s="1"/>
  <c r="D224" i="3"/>
  <c r="H224" i="3" s="1"/>
  <c r="D223" i="3"/>
  <c r="H223" i="3" s="1"/>
  <c r="D222" i="3"/>
  <c r="H222" i="3" s="1"/>
  <c r="D221" i="3"/>
  <c r="H221" i="3" s="1"/>
  <c r="D220" i="3"/>
  <c r="H220" i="3" s="1"/>
  <c r="D219" i="3"/>
  <c r="H219" i="3" s="1"/>
  <c r="D218" i="3"/>
  <c r="H218" i="3" s="1"/>
  <c r="D217" i="3"/>
  <c r="H217" i="3" s="1"/>
  <c r="D216" i="3"/>
  <c r="H216" i="3" s="1"/>
  <c r="D215" i="3"/>
  <c r="H215" i="3" s="1"/>
  <c r="D214" i="3"/>
  <c r="H214" i="3" s="1"/>
  <c r="D213" i="3"/>
  <c r="H213" i="3" s="1"/>
  <c r="D212" i="3"/>
  <c r="H212" i="3" s="1"/>
  <c r="D211" i="3"/>
  <c r="H211" i="3" s="1"/>
  <c r="D210" i="3"/>
  <c r="H210" i="3" s="1"/>
  <c r="D209" i="3" l="1"/>
  <c r="H209" i="3" s="1"/>
  <c r="D208" i="3"/>
  <c r="H208" i="3" s="1"/>
  <c r="D207" i="3"/>
  <c r="H207" i="3" s="1"/>
  <c r="D204" i="3"/>
  <c r="H204" i="3" s="1"/>
  <c r="D202" i="3"/>
  <c r="H202" i="3" s="1"/>
  <c r="D201" i="3"/>
  <c r="H201" i="3" s="1"/>
  <c r="D200" i="3"/>
  <c r="H200" i="3" s="1"/>
  <c r="D199" i="3"/>
  <c r="H199" i="3" s="1"/>
  <c r="D194" i="3"/>
  <c r="H194" i="3" s="1"/>
  <c r="D193" i="3"/>
  <c r="H193" i="3" s="1"/>
  <c r="D192" i="3"/>
  <c r="H192" i="3" s="1"/>
  <c r="D191" i="3"/>
  <c r="H191" i="3" s="1"/>
  <c r="D187" i="3"/>
  <c r="H187" i="3" s="1"/>
  <c r="D186" i="3"/>
  <c r="H186" i="3" s="1"/>
  <c r="D185" i="3"/>
  <c r="H185" i="3" s="1"/>
  <c r="D184" i="3"/>
  <c r="H184" i="3" s="1"/>
  <c r="D183" i="3"/>
  <c r="H183" i="3" s="1"/>
  <c r="D179" i="3"/>
  <c r="H179" i="3" s="1"/>
  <c r="D178" i="3"/>
  <c r="H178" i="3" s="1"/>
  <c r="D177" i="3"/>
  <c r="H177" i="3" s="1"/>
  <c r="D176" i="3"/>
  <c r="H176" i="3" s="1"/>
  <c r="D175" i="3"/>
  <c r="H175" i="3" s="1"/>
  <c r="D171" i="3"/>
  <c r="H171" i="3" s="1"/>
  <c r="D170" i="3"/>
  <c r="H170" i="3" s="1"/>
  <c r="D169" i="3"/>
  <c r="H169" i="3" s="1"/>
  <c r="D168" i="3"/>
  <c r="H168" i="3" s="1"/>
  <c r="D167" i="3"/>
  <c r="H167" i="3" s="1"/>
  <c r="D164" i="3"/>
  <c r="H164" i="3" s="1"/>
  <c r="D162" i="3"/>
  <c r="H162" i="3" s="1"/>
  <c r="D161" i="3"/>
  <c r="H161" i="3" s="1"/>
  <c r="D160" i="3"/>
  <c r="H160" i="3" s="1"/>
  <c r="D159" i="3"/>
  <c r="H159" i="3" s="1"/>
  <c r="D155" i="3"/>
  <c r="H155" i="3" s="1"/>
  <c r="D154" i="3"/>
  <c r="H154" i="3" s="1"/>
  <c r="D153" i="3"/>
  <c r="H153" i="3" s="1"/>
  <c r="D152" i="3"/>
  <c r="H152" i="3" s="1"/>
  <c r="D151" i="3"/>
  <c r="H151" i="3" s="1"/>
  <c r="D146" i="3"/>
  <c r="H146" i="3" s="1"/>
  <c r="D145" i="3"/>
  <c r="H145" i="3" s="1"/>
  <c r="D144" i="3"/>
  <c r="H144" i="3" s="1"/>
  <c r="D143" i="3"/>
  <c r="H143" i="3" s="1"/>
  <c r="D141" i="3"/>
  <c r="H141" i="3" s="1"/>
  <c r="D142" i="3"/>
  <c r="H142" i="3" s="1"/>
  <c r="D147" i="3"/>
  <c r="H147" i="3" s="1"/>
  <c r="D148" i="3"/>
  <c r="H148" i="3" s="1"/>
  <c r="D149" i="3"/>
  <c r="H149" i="3" s="1"/>
  <c r="D150" i="3"/>
  <c r="H150" i="3" s="1"/>
  <c r="D156" i="3"/>
  <c r="H156" i="3" s="1"/>
  <c r="D157" i="3"/>
  <c r="H157" i="3" s="1"/>
  <c r="D158" i="3"/>
  <c r="H158" i="3" s="1"/>
  <c r="D163" i="3"/>
  <c r="H163" i="3" s="1"/>
  <c r="D165" i="3"/>
  <c r="H165" i="3" s="1"/>
  <c r="D166" i="3"/>
  <c r="H166" i="3" s="1"/>
  <c r="D172" i="3"/>
  <c r="H172" i="3" s="1"/>
  <c r="D173" i="3"/>
  <c r="H173" i="3" s="1"/>
  <c r="D174" i="3"/>
  <c r="H174" i="3" s="1"/>
  <c r="D180" i="3"/>
  <c r="H180" i="3" s="1"/>
  <c r="D181" i="3"/>
  <c r="H181" i="3" s="1"/>
  <c r="D182" i="3"/>
  <c r="H182" i="3" s="1"/>
  <c r="D188" i="3"/>
  <c r="H188" i="3" s="1"/>
  <c r="D189" i="3"/>
  <c r="H189" i="3" s="1"/>
  <c r="D190" i="3"/>
  <c r="H190" i="3" s="1"/>
  <c r="D195" i="3"/>
  <c r="H195" i="3" s="1"/>
  <c r="D196" i="3"/>
  <c r="H196" i="3" s="1"/>
  <c r="D197" i="3"/>
  <c r="H197" i="3" s="1"/>
  <c r="D198" i="3"/>
  <c r="H198" i="3" s="1"/>
  <c r="D203" i="3"/>
  <c r="H203" i="3" s="1"/>
  <c r="D205" i="3"/>
  <c r="H205" i="3" s="1"/>
  <c r="D206" i="3"/>
  <c r="H206" i="3" s="1"/>
  <c r="F500" i="13" l="1"/>
  <c r="L500" i="13" s="1"/>
  <c r="F499" i="13"/>
  <c r="L499" i="13" s="1"/>
  <c r="F498" i="13"/>
  <c r="L498" i="13" s="1"/>
  <c r="F497" i="13"/>
  <c r="F496" i="13"/>
  <c r="L496" i="13" s="1"/>
  <c r="F495" i="13"/>
  <c r="L495" i="13" s="1"/>
  <c r="F494" i="13"/>
  <c r="F493" i="13"/>
  <c r="F492" i="13"/>
  <c r="F491" i="13"/>
  <c r="L491" i="13" s="1"/>
  <c r="F490" i="13"/>
  <c r="L490" i="13" s="1"/>
  <c r="F489" i="13"/>
  <c r="F488" i="13"/>
  <c r="F487" i="13"/>
  <c r="L487" i="13" s="1"/>
  <c r="F486" i="13"/>
  <c r="L486" i="13" s="1"/>
  <c r="F485" i="13"/>
  <c r="F484" i="13"/>
  <c r="F483" i="13"/>
  <c r="F482" i="13"/>
  <c r="L482" i="13" s="1"/>
  <c r="F481" i="13"/>
  <c r="L481" i="13" s="1"/>
  <c r="F480" i="13"/>
  <c r="F479" i="13"/>
  <c r="F478" i="13"/>
  <c r="L478" i="13" s="1"/>
  <c r="F477" i="13"/>
  <c r="L477" i="13" s="1"/>
  <c r="F476" i="13"/>
  <c r="L476" i="13" s="1"/>
  <c r="F475" i="13"/>
  <c r="F474" i="13"/>
  <c r="L474" i="13" s="1"/>
  <c r="F473" i="13"/>
  <c r="L473" i="13" s="1"/>
  <c r="F472" i="13"/>
  <c r="L472" i="13" s="1"/>
  <c r="F471" i="13"/>
  <c r="F470" i="13"/>
  <c r="F469" i="13"/>
  <c r="L469" i="13" s="1"/>
  <c r="F468" i="13"/>
  <c r="L468" i="13" s="1"/>
  <c r="F467" i="13"/>
  <c r="L467" i="13" s="1"/>
  <c r="F466" i="13"/>
  <c r="L466" i="13" s="1"/>
  <c r="F465" i="13"/>
  <c r="L465" i="13" s="1"/>
  <c r="F464" i="13"/>
  <c r="L464" i="13" s="1"/>
  <c r="F463" i="13"/>
  <c r="L463" i="13" s="1"/>
  <c r="F462" i="13"/>
  <c r="F461" i="13"/>
  <c r="F460" i="13"/>
  <c r="F459" i="13"/>
  <c r="L459" i="13" s="1"/>
  <c r="F458" i="13"/>
  <c r="L458" i="13" s="1"/>
  <c r="F457" i="13"/>
  <c r="F456" i="13"/>
  <c r="F455" i="13"/>
  <c r="F454" i="13"/>
  <c r="F453" i="13"/>
  <c r="F452" i="13"/>
  <c r="F451" i="13"/>
  <c r="F450" i="13"/>
  <c r="L450" i="13" s="1"/>
  <c r="F449" i="13"/>
  <c r="L449" i="13" s="1"/>
  <c r="F448" i="13"/>
  <c r="L448" i="13" s="1"/>
  <c r="F447" i="13"/>
  <c r="F446" i="13"/>
  <c r="L446" i="13" s="1"/>
  <c r="F445" i="13"/>
  <c r="L445" i="13" s="1"/>
  <c r="F444" i="13"/>
  <c r="L444" i="13" s="1"/>
  <c r="F443" i="13"/>
  <c r="F442" i="13"/>
  <c r="L442" i="13" s="1"/>
  <c r="F441" i="13"/>
  <c r="L441" i="13" s="1"/>
  <c r="F440" i="13"/>
  <c r="L440" i="13" s="1"/>
  <c r="F439" i="13"/>
  <c r="F438" i="13"/>
  <c r="F437" i="13"/>
  <c r="L437" i="13" s="1"/>
  <c r="F436" i="13"/>
  <c r="L436" i="13" s="1"/>
  <c r="F435" i="13"/>
  <c r="L435" i="13" s="1"/>
  <c r="F434" i="13"/>
  <c r="L434" i="13" s="1"/>
  <c r="F433" i="13"/>
  <c r="F432" i="13"/>
  <c r="L432" i="13" s="1"/>
  <c r="F431" i="13"/>
  <c r="L431" i="13" s="1"/>
  <c r="F430" i="13"/>
  <c r="L430" i="13" s="1"/>
  <c r="F429" i="13"/>
  <c r="L429" i="13" s="1"/>
  <c r="F428" i="13"/>
  <c r="F427" i="13"/>
  <c r="L427" i="13" s="1"/>
  <c r="F426" i="13"/>
  <c r="L426" i="13" s="1"/>
  <c r="F425" i="13"/>
  <c r="F424" i="13"/>
  <c r="L424" i="13" s="1"/>
  <c r="F423" i="13"/>
  <c r="F422" i="13"/>
  <c r="L422" i="13" s="1"/>
  <c r="F421" i="13"/>
  <c r="L421" i="13" s="1"/>
  <c r="F420" i="13"/>
  <c r="F419" i="13"/>
  <c r="L419" i="13" s="1"/>
  <c r="F418" i="13"/>
  <c r="L418" i="13" s="1"/>
  <c r="F417" i="13"/>
  <c r="F416" i="13"/>
  <c r="L416" i="13" s="1"/>
  <c r="F415" i="13"/>
  <c r="L415" i="13" s="1"/>
  <c r="F414" i="13"/>
  <c r="L414" i="13" s="1"/>
  <c r="F413" i="13"/>
  <c r="L413" i="13" s="1"/>
  <c r="F412" i="13"/>
  <c r="F411" i="13"/>
  <c r="L411" i="13" s="1"/>
  <c r="F410" i="13"/>
  <c r="L410" i="13" s="1"/>
  <c r="F409" i="13"/>
  <c r="L409" i="13" s="1"/>
  <c r="F408" i="13"/>
  <c r="F407" i="13"/>
  <c r="L407" i="13" s="1"/>
  <c r="F406" i="13"/>
  <c r="L406" i="13" s="1"/>
  <c r="F405" i="13"/>
  <c r="L405" i="13" s="1"/>
  <c r="F404" i="13"/>
  <c r="L404" i="13" s="1"/>
  <c r="F403" i="13"/>
  <c r="F402" i="13"/>
  <c r="L402" i="13" s="1"/>
  <c r="F401" i="13"/>
  <c r="F400" i="13"/>
  <c r="F399" i="13"/>
  <c r="L399" i="13" s="1"/>
  <c r="F398" i="13"/>
  <c r="F397" i="13"/>
  <c r="F396" i="13"/>
  <c r="F395" i="13"/>
  <c r="L395" i="13" s="1"/>
  <c r="F394" i="13"/>
  <c r="L394" i="13" s="1"/>
  <c r="F393" i="13"/>
  <c r="F392" i="13"/>
  <c r="L392" i="13" s="1"/>
  <c r="F391" i="13"/>
  <c r="L391" i="13" s="1"/>
  <c r="F390" i="13"/>
  <c r="L390" i="13" s="1"/>
  <c r="F389" i="13"/>
  <c r="F388" i="13"/>
  <c r="F387" i="13"/>
  <c r="F386" i="13"/>
  <c r="L386" i="13" s="1"/>
  <c r="F385" i="13"/>
  <c r="F384" i="13"/>
  <c r="F383" i="13"/>
  <c r="L383" i="13" s="1"/>
  <c r="F382" i="13"/>
  <c r="L382" i="13" s="1"/>
  <c r="F381" i="13"/>
  <c r="L381" i="13" s="1"/>
  <c r="F380" i="13"/>
  <c r="L380" i="13" s="1"/>
  <c r="F379" i="13"/>
  <c r="L379" i="13" s="1"/>
  <c r="F378" i="13"/>
  <c r="L378" i="13" s="1"/>
  <c r="F377" i="13"/>
  <c r="F376" i="13"/>
  <c r="F375" i="13"/>
  <c r="F374" i="13"/>
  <c r="F373" i="13"/>
  <c r="L373" i="13" s="1"/>
  <c r="F372" i="13"/>
  <c r="F371" i="13"/>
  <c r="L371" i="13" s="1"/>
  <c r="F370" i="13"/>
  <c r="L370" i="13" s="1"/>
  <c r="F369" i="13"/>
  <c r="L369" i="13" s="1"/>
  <c r="F368" i="13"/>
  <c r="L368" i="13" s="1"/>
  <c r="F367" i="13"/>
  <c r="L367" i="13" s="1"/>
  <c r="F366" i="13"/>
  <c r="F365" i="13"/>
  <c r="F364" i="13"/>
  <c r="F363" i="13"/>
  <c r="F362" i="13"/>
  <c r="L362" i="13" s="1"/>
  <c r="F361" i="13"/>
  <c r="F360" i="13"/>
  <c r="L360" i="13" s="1"/>
  <c r="F359" i="13"/>
  <c r="L359" i="13" s="1"/>
  <c r="F358" i="13"/>
  <c r="L358" i="13" s="1"/>
  <c r="F357" i="13"/>
  <c r="L357" i="13" s="1"/>
  <c r="F356" i="13"/>
  <c r="F355" i="13"/>
  <c r="F354" i="13"/>
  <c r="L354" i="13" s="1"/>
  <c r="F353" i="13"/>
  <c r="L353" i="13" s="1"/>
  <c r="F352" i="13"/>
  <c r="F351" i="13"/>
  <c r="L351" i="13" s="1"/>
  <c r="F350" i="13"/>
  <c r="L350" i="13" s="1"/>
  <c r="F349" i="13"/>
  <c r="L349" i="13" s="1"/>
  <c r="F348" i="13"/>
  <c r="F347" i="13"/>
  <c r="L347" i="13" s="1"/>
  <c r="F346" i="13"/>
  <c r="L346" i="13" s="1"/>
  <c r="F345" i="13"/>
  <c r="F344" i="13"/>
  <c r="L344" i="13" s="1"/>
  <c r="F343" i="13"/>
  <c r="F342" i="13"/>
  <c r="F341" i="13"/>
  <c r="F340" i="13"/>
  <c r="F339" i="13"/>
  <c r="F338" i="13"/>
  <c r="L338" i="13" s="1"/>
  <c r="F337" i="13"/>
  <c r="L337" i="13" s="1"/>
  <c r="F336" i="13"/>
  <c r="L336" i="13" s="1"/>
  <c r="F335" i="13"/>
  <c r="L335" i="13" s="1"/>
  <c r="F334" i="13"/>
  <c r="F333" i="13"/>
  <c r="F332" i="13"/>
  <c r="L332" i="13" s="1"/>
  <c r="F331" i="13"/>
  <c r="L331" i="13" s="1"/>
  <c r="F330" i="13"/>
  <c r="F329" i="13"/>
  <c r="L329" i="13" s="1"/>
  <c r="F328" i="13"/>
  <c r="L328" i="13" s="1"/>
  <c r="F327" i="13"/>
  <c r="F326" i="13"/>
  <c r="L326" i="13" s="1"/>
  <c r="F325" i="13"/>
  <c r="L325" i="13" s="1"/>
  <c r="F324" i="13"/>
  <c r="L324" i="13" s="1"/>
  <c r="F323" i="13"/>
  <c r="L323" i="13" s="1"/>
  <c r="F322" i="13"/>
  <c r="F321" i="13"/>
  <c r="F320" i="13"/>
  <c r="F319" i="13"/>
  <c r="F318" i="13"/>
  <c r="F317" i="13"/>
  <c r="F316" i="13"/>
  <c r="F315" i="13"/>
  <c r="L315" i="13" s="1"/>
  <c r="F314" i="13"/>
  <c r="L314" i="13" s="1"/>
  <c r="F313" i="13"/>
  <c r="L313" i="13" s="1"/>
  <c r="F312" i="13"/>
  <c r="L312" i="13" s="1"/>
  <c r="F311" i="13"/>
  <c r="L311" i="13" s="1"/>
  <c r="F310" i="13"/>
  <c r="L310" i="13" s="1"/>
  <c r="F309" i="13"/>
  <c r="L309" i="13" s="1"/>
  <c r="F308" i="13"/>
  <c r="F307" i="13"/>
  <c r="L307" i="13" s="1"/>
  <c r="F306" i="13"/>
  <c r="L306" i="13" s="1"/>
  <c r="F305" i="13"/>
  <c r="F304" i="13"/>
  <c r="F303" i="13"/>
  <c r="L303" i="13" s="1"/>
  <c r="F302" i="13"/>
  <c r="L302" i="13" s="1"/>
  <c r="F301" i="13"/>
  <c r="L301" i="13" s="1"/>
  <c r="F300" i="13"/>
  <c r="F299" i="13"/>
  <c r="L299" i="13" s="1"/>
  <c r="F298" i="13"/>
  <c r="F297" i="13"/>
  <c r="L297" i="13" s="1"/>
  <c r="F296" i="13"/>
  <c r="F295" i="13"/>
  <c r="F294" i="13"/>
  <c r="F293" i="13"/>
  <c r="L293" i="13" s="1"/>
  <c r="F292" i="13"/>
  <c r="L292" i="13" s="1"/>
  <c r="F291" i="13"/>
  <c r="L291" i="13" s="1"/>
  <c r="F290" i="13"/>
  <c r="L290" i="13" s="1"/>
  <c r="F289" i="13"/>
  <c r="L289" i="13" s="1"/>
  <c r="F288" i="13"/>
  <c r="L288" i="13" s="1"/>
  <c r="F287" i="13"/>
  <c r="L287" i="13" s="1"/>
  <c r="F286" i="13"/>
  <c r="F285" i="13"/>
  <c r="L285" i="13" s="1"/>
  <c r="F284" i="13"/>
  <c r="L284" i="13" s="1"/>
  <c r="F283" i="13"/>
  <c r="F282" i="13"/>
  <c r="L282" i="13" s="1"/>
  <c r="F281" i="13"/>
  <c r="F280" i="13"/>
  <c r="L280" i="13" s="1"/>
  <c r="F279" i="13"/>
  <c r="L279" i="13" s="1"/>
  <c r="F278" i="13"/>
  <c r="L278" i="13" s="1"/>
  <c r="F277" i="13"/>
  <c r="F276" i="13"/>
  <c r="F275" i="13"/>
  <c r="F274" i="13"/>
  <c r="L274" i="13" s="1"/>
  <c r="F273" i="13"/>
  <c r="L273" i="13" s="1"/>
  <c r="F272" i="13"/>
  <c r="L272" i="13" s="1"/>
  <c r="F271" i="13"/>
  <c r="L271" i="13" s="1"/>
  <c r="F270" i="13"/>
  <c r="L270" i="13" s="1"/>
  <c r="F269" i="13"/>
  <c r="L269" i="13" s="1"/>
  <c r="F268" i="13"/>
  <c r="F267" i="13"/>
  <c r="F266" i="13"/>
  <c r="L266" i="13" s="1"/>
  <c r="F265" i="13"/>
  <c r="F264" i="13"/>
  <c r="L264" i="13" s="1"/>
  <c r="F263" i="13"/>
  <c r="F262" i="13"/>
  <c r="L262" i="13" s="1"/>
  <c r="F261" i="13"/>
  <c r="F260" i="13"/>
  <c r="F259" i="13"/>
  <c r="L259" i="13" s="1"/>
  <c r="F258" i="13"/>
  <c r="L258" i="13" s="1"/>
  <c r="F257" i="13"/>
  <c r="F256" i="13"/>
  <c r="F255" i="13"/>
  <c r="L255" i="13" s="1"/>
  <c r="F254" i="13"/>
  <c r="L254" i="13" s="1"/>
  <c r="F253" i="13"/>
  <c r="L253" i="13" s="1"/>
  <c r="F252" i="13"/>
  <c r="F251" i="13"/>
  <c r="F250" i="13"/>
  <c r="L250" i="13" s="1"/>
  <c r="F249" i="13"/>
  <c r="L249" i="13" s="1"/>
  <c r="F248" i="13"/>
  <c r="F247" i="13"/>
  <c r="F246" i="13"/>
  <c r="F245" i="13"/>
  <c r="L245" i="13" s="1"/>
  <c r="F244" i="13"/>
  <c r="L244" i="13" s="1"/>
  <c r="F243" i="13"/>
  <c r="L243" i="13" s="1"/>
  <c r="F242" i="13"/>
  <c r="L242" i="13" s="1"/>
  <c r="F241" i="13"/>
  <c r="F240" i="13"/>
  <c r="L240" i="13" s="1"/>
  <c r="F239" i="13"/>
  <c r="F238" i="13"/>
  <c r="F237" i="13"/>
  <c r="L237" i="13" s="1"/>
  <c r="F236" i="13"/>
  <c r="L236" i="13" s="1"/>
  <c r="F235" i="13"/>
  <c r="L235" i="13" s="1"/>
  <c r="F234" i="13"/>
  <c r="L234" i="13" s="1"/>
  <c r="F233" i="13"/>
  <c r="F232" i="13"/>
  <c r="L232" i="13" s="1"/>
  <c r="F231" i="13"/>
  <c r="L231" i="13" s="1"/>
  <c r="F230" i="13"/>
  <c r="F229" i="13"/>
  <c r="F228" i="13"/>
  <c r="L228" i="13" s="1"/>
  <c r="F227" i="13"/>
  <c r="L227" i="13" s="1"/>
  <c r="F226" i="13"/>
  <c r="L226" i="13" s="1"/>
  <c r="F225" i="13"/>
  <c r="F224" i="13"/>
  <c r="L224" i="13" s="1"/>
  <c r="F223" i="13"/>
  <c r="F222" i="13"/>
  <c r="L222" i="13" s="1"/>
  <c r="F221" i="13"/>
  <c r="F220" i="13"/>
  <c r="F219" i="13"/>
  <c r="F218" i="13"/>
  <c r="L218" i="13" s="1"/>
  <c r="F217" i="13"/>
  <c r="L217" i="13" s="1"/>
  <c r="F216" i="13"/>
  <c r="F215" i="13"/>
  <c r="F214" i="13"/>
  <c r="L214" i="13" s="1"/>
  <c r="F213" i="13"/>
  <c r="L213" i="13" s="1"/>
  <c r="F212" i="13"/>
  <c r="L212" i="13" s="1"/>
  <c r="F211" i="13"/>
  <c r="F210" i="13"/>
  <c r="L210" i="13" s="1"/>
  <c r="F209" i="13"/>
  <c r="F208" i="13"/>
  <c r="L208" i="13" s="1"/>
  <c r="F207" i="13"/>
  <c r="F206" i="13"/>
  <c r="F205" i="13"/>
  <c r="L205" i="13" s="1"/>
  <c r="F204" i="13"/>
  <c r="L204" i="13" s="1"/>
  <c r="F203" i="13"/>
  <c r="L203" i="13" s="1"/>
  <c r="F202" i="13"/>
  <c r="L202" i="13" s="1"/>
  <c r="F201" i="13"/>
  <c r="L201" i="13" s="1"/>
  <c r="F200" i="13"/>
  <c r="L200" i="13" s="1"/>
  <c r="F199" i="13"/>
  <c r="L199" i="13" s="1"/>
  <c r="F198" i="13"/>
  <c r="F197" i="13"/>
  <c r="F196" i="13"/>
  <c r="F195" i="13"/>
  <c r="F194" i="13"/>
  <c r="L194" i="13" s="1"/>
  <c r="F193" i="13"/>
  <c r="F192" i="13"/>
  <c r="F191" i="13"/>
  <c r="F190" i="13"/>
  <c r="L190" i="13" s="1"/>
  <c r="F189" i="13"/>
  <c r="F188" i="13"/>
  <c r="F187" i="13"/>
  <c r="L187" i="13" s="1"/>
  <c r="F186" i="13"/>
  <c r="L186" i="13" s="1"/>
  <c r="F185" i="13"/>
  <c r="L185" i="13" s="1"/>
  <c r="F184" i="13"/>
  <c r="L184" i="13" s="1"/>
  <c r="F183" i="13"/>
  <c r="F182" i="13"/>
  <c r="L182" i="13" s="1"/>
  <c r="F181" i="13"/>
  <c r="L181" i="13" s="1"/>
  <c r="F180" i="13"/>
  <c r="L180" i="13" s="1"/>
  <c r="F179" i="13"/>
  <c r="L179" i="13" s="1"/>
  <c r="F178" i="13"/>
  <c r="L178" i="13" s="1"/>
  <c r="F177" i="13"/>
  <c r="L177" i="13" s="1"/>
  <c r="F176" i="13"/>
  <c r="L176" i="13" s="1"/>
  <c r="F175" i="13"/>
  <c r="L175" i="13" s="1"/>
  <c r="F174" i="13"/>
  <c r="F173" i="13"/>
  <c r="F172" i="13"/>
  <c r="F171" i="13"/>
  <c r="F170" i="13"/>
  <c r="L170" i="13" s="1"/>
  <c r="F169" i="13"/>
  <c r="L169" i="13" s="1"/>
  <c r="F168" i="13"/>
  <c r="L168" i="13" s="1"/>
  <c r="F167" i="13"/>
  <c r="L167" i="13" s="1"/>
  <c r="F166" i="13"/>
  <c r="F165" i="13"/>
  <c r="L165" i="13" s="1"/>
  <c r="F164" i="13"/>
  <c r="F163" i="13"/>
  <c r="F162" i="13"/>
  <c r="L162" i="13" s="1"/>
  <c r="F161" i="13"/>
  <c r="F160" i="13"/>
  <c r="L160" i="13" s="1"/>
  <c r="F159" i="13"/>
  <c r="F158" i="13"/>
  <c r="L158" i="13" s="1"/>
  <c r="F157" i="13"/>
  <c r="L157" i="13" s="1"/>
  <c r="F156" i="13"/>
  <c r="F155" i="13"/>
  <c r="L155" i="13" s="1"/>
  <c r="F154" i="13"/>
  <c r="L154" i="13" s="1"/>
  <c r="F153" i="13"/>
  <c r="F152" i="13"/>
  <c r="F151" i="13"/>
  <c r="F150" i="13"/>
  <c r="F149" i="13"/>
  <c r="L149" i="13" s="1"/>
  <c r="F148" i="13"/>
  <c r="F147" i="13"/>
  <c r="L147" i="13" s="1"/>
  <c r="F146" i="13"/>
  <c r="L146" i="13" s="1"/>
  <c r="F145" i="13"/>
  <c r="L145" i="13" s="1"/>
  <c r="F144" i="13"/>
  <c r="L144" i="13" s="1"/>
  <c r="F143" i="13"/>
  <c r="L143" i="13" s="1"/>
  <c r="F142" i="13"/>
  <c r="L142" i="13" s="1"/>
  <c r="F141" i="13"/>
  <c r="L141" i="13" s="1"/>
  <c r="F140" i="13"/>
  <c r="F139" i="13"/>
  <c r="F138" i="13"/>
  <c r="L138" i="13" s="1"/>
  <c r="F137" i="13"/>
  <c r="F136" i="13"/>
  <c r="L136" i="13" s="1"/>
  <c r="F135" i="13"/>
  <c r="L135" i="13" s="1"/>
  <c r="F134" i="13"/>
  <c r="F133" i="13"/>
  <c r="L133" i="13" s="1"/>
  <c r="F132" i="13"/>
  <c r="L132" i="13" s="1"/>
  <c r="F131" i="13"/>
  <c r="L131" i="13" s="1"/>
  <c r="F130" i="13"/>
  <c r="L130" i="13" s="1"/>
  <c r="F129" i="13"/>
  <c r="F128" i="13"/>
  <c r="F127" i="13"/>
  <c r="F126" i="13"/>
  <c r="L126" i="13" s="1"/>
  <c r="F125" i="13"/>
  <c r="F124" i="13"/>
  <c r="F123" i="13"/>
  <c r="L123" i="13" s="1"/>
  <c r="F122" i="13"/>
  <c r="L122" i="13" s="1"/>
  <c r="F121" i="13"/>
  <c r="L121" i="13" s="1"/>
  <c r="F120" i="13"/>
  <c r="L120" i="13" s="1"/>
  <c r="F119" i="13"/>
  <c r="L119" i="13" s="1"/>
  <c r="F118" i="13"/>
  <c r="L118" i="13" s="1"/>
  <c r="F117" i="13"/>
  <c r="L117" i="13" s="1"/>
  <c r="F116" i="13"/>
  <c r="F115" i="13"/>
  <c r="F114" i="13"/>
  <c r="L114" i="13" s="1"/>
  <c r="F113" i="13"/>
  <c r="L113" i="13" s="1"/>
  <c r="F112" i="13"/>
  <c r="F111" i="13"/>
  <c r="L111" i="13" s="1"/>
  <c r="F110" i="13"/>
  <c r="L110" i="13" s="1"/>
  <c r="F109" i="13"/>
  <c r="L109" i="13" s="1"/>
  <c r="F108" i="13"/>
  <c r="L108" i="13" s="1"/>
  <c r="F107" i="13"/>
  <c r="L107" i="13" s="1"/>
  <c r="F106" i="13"/>
  <c r="L106" i="13" s="1"/>
  <c r="F105" i="13"/>
  <c r="F104" i="13"/>
  <c r="F103" i="13"/>
  <c r="L103" i="13" s="1"/>
  <c r="F102" i="13"/>
  <c r="L102" i="13" s="1"/>
  <c r="F101" i="13"/>
  <c r="L101" i="13" s="1"/>
  <c r="F100" i="13"/>
  <c r="L100" i="13" s="1"/>
  <c r="F99" i="13"/>
  <c r="F98" i="13"/>
  <c r="L98" i="13" s="1"/>
  <c r="F97" i="13"/>
  <c r="L97" i="13" s="1"/>
  <c r="F96" i="13"/>
  <c r="L96" i="13" s="1"/>
  <c r="F95" i="13"/>
  <c r="F94" i="13"/>
  <c r="F93" i="13"/>
  <c r="L93" i="13" s="1"/>
  <c r="F92" i="13"/>
  <c r="L92" i="13" s="1"/>
  <c r="F91" i="13"/>
  <c r="L91" i="13" s="1"/>
  <c r="F90" i="13"/>
  <c r="L90" i="13" s="1"/>
  <c r="F89" i="13"/>
  <c r="F88" i="13"/>
  <c r="L88" i="13" s="1"/>
  <c r="F87" i="13"/>
  <c r="L87" i="13" s="1"/>
  <c r="F86" i="13"/>
  <c r="L86" i="13" s="1"/>
  <c r="F85" i="13"/>
  <c r="F84" i="13"/>
  <c r="F83" i="13"/>
  <c r="L83" i="13" s="1"/>
  <c r="F82" i="13"/>
  <c r="L82" i="13" s="1"/>
  <c r="F81" i="13"/>
  <c r="F80" i="13"/>
  <c r="F79" i="13"/>
  <c r="F78" i="13"/>
  <c r="L78" i="13" s="1"/>
  <c r="F77" i="13"/>
  <c r="F76" i="13"/>
  <c r="L76" i="13" s="1"/>
  <c r="F75" i="13"/>
  <c r="L75" i="13" s="1"/>
  <c r="F74" i="13"/>
  <c r="F73" i="13"/>
  <c r="L73" i="13" s="1"/>
  <c r="F72" i="13"/>
  <c r="F71" i="13"/>
  <c r="L71" i="13" s="1"/>
  <c r="F70" i="13"/>
  <c r="L70" i="13" s="1"/>
  <c r="F69" i="13"/>
  <c r="F68" i="13"/>
  <c r="L68" i="13" s="1"/>
  <c r="F67" i="13"/>
  <c r="L67" i="13" s="1"/>
  <c r="F66" i="13"/>
  <c r="F65" i="13"/>
  <c r="L65" i="13" s="1"/>
  <c r="F64" i="13"/>
  <c r="F63" i="13"/>
  <c r="L63" i="13" s="1"/>
  <c r="F62" i="13"/>
  <c r="L62" i="13" s="1"/>
  <c r="F61" i="13"/>
  <c r="F60" i="13"/>
  <c r="L60" i="13" s="1"/>
  <c r="F59" i="13"/>
  <c r="L59" i="13" s="1"/>
  <c r="F58" i="13"/>
  <c r="F57" i="13"/>
  <c r="L57" i="13" s="1"/>
  <c r="F56" i="13"/>
  <c r="F55" i="13"/>
  <c r="L55" i="13" s="1"/>
  <c r="F54" i="13"/>
  <c r="L54" i="13" s="1"/>
  <c r="F53" i="13"/>
  <c r="F52" i="13"/>
  <c r="L52" i="13" s="1"/>
  <c r="F51" i="13"/>
  <c r="L51" i="13" s="1"/>
  <c r="F50" i="13"/>
  <c r="F49" i="13"/>
  <c r="L49" i="13" s="1"/>
  <c r="F48" i="13"/>
  <c r="F47" i="13"/>
  <c r="L47" i="13" s="1"/>
  <c r="F46" i="13"/>
  <c r="L46" i="13" s="1"/>
  <c r="F45" i="13"/>
  <c r="F44" i="13"/>
  <c r="L44" i="13" s="1"/>
  <c r="F43" i="13"/>
  <c r="L43" i="13" s="1"/>
  <c r="F42" i="13"/>
  <c r="F41" i="13"/>
  <c r="L41" i="13" s="1"/>
  <c r="F40" i="13"/>
  <c r="F39" i="13"/>
  <c r="L39" i="13" s="1"/>
  <c r="F38" i="13"/>
  <c r="L38" i="13" s="1"/>
  <c r="F37" i="13"/>
  <c r="F36" i="13"/>
  <c r="L36" i="13" s="1"/>
  <c r="F35" i="13"/>
  <c r="L35" i="13" s="1"/>
  <c r="F34" i="13"/>
  <c r="F33" i="13"/>
  <c r="L33" i="13" s="1"/>
  <c r="F32" i="13"/>
  <c r="F31" i="13"/>
  <c r="L31" i="13" s="1"/>
  <c r="F30" i="13"/>
  <c r="L30" i="13" s="1"/>
  <c r="F29" i="13"/>
  <c r="F28" i="13"/>
  <c r="L28" i="13" s="1"/>
  <c r="F27" i="13"/>
  <c r="L27" i="13" s="1"/>
  <c r="F26" i="13"/>
  <c r="F25" i="13"/>
  <c r="L25" i="13" s="1"/>
  <c r="F24" i="13"/>
  <c r="F23" i="13"/>
  <c r="L23" i="13" s="1"/>
  <c r="F22" i="13"/>
  <c r="L22" i="13" s="1"/>
  <c r="F21" i="13"/>
  <c r="F20" i="13"/>
  <c r="L20" i="13" s="1"/>
  <c r="F19" i="13"/>
  <c r="L19" i="13" s="1"/>
  <c r="F18" i="13"/>
  <c r="F17" i="13"/>
  <c r="L17" i="13" s="1"/>
  <c r="F16" i="13"/>
  <c r="F15" i="13"/>
  <c r="L15" i="13" s="1"/>
  <c r="L53" i="13" l="1"/>
  <c r="L84" i="13"/>
  <c r="L150" i="13"/>
  <c r="L248" i="13"/>
  <c r="L348" i="13"/>
  <c r="L127" i="13"/>
  <c r="L152" i="13"/>
  <c r="L163" i="13"/>
  <c r="L375" i="13"/>
  <c r="L453" i="13"/>
  <c r="L221" i="13"/>
  <c r="L42" i="13"/>
  <c r="L89" i="13"/>
  <c r="L112" i="13"/>
  <c r="L246" i="13"/>
  <c r="L251" i="13"/>
  <c r="L261" i="13"/>
  <c r="L265" i="13"/>
  <c r="L281" i="13"/>
  <c r="L24" i="13"/>
  <c r="L37" i="13"/>
  <c r="L56" i="13"/>
  <c r="L69" i="13"/>
  <c r="L94" i="13"/>
  <c r="L161" i="13"/>
  <c r="L172" i="13"/>
  <c r="L196" i="13"/>
  <c r="L257" i="13"/>
  <c r="L295" i="13"/>
  <c r="L21" i="13"/>
  <c r="L40" i="13"/>
  <c r="L80" i="13"/>
  <c r="L317" i="13"/>
  <c r="L34" i="13"/>
  <c r="L66" i="13"/>
  <c r="L275" i="13"/>
  <c r="L115" i="13"/>
  <c r="L171" i="13"/>
  <c r="L18" i="13"/>
  <c r="L128" i="13"/>
  <c r="L148" i="13"/>
  <c r="L151" i="13"/>
  <c r="L219" i="13"/>
  <c r="L308" i="13"/>
  <c r="L385" i="13"/>
  <c r="L403" i="13"/>
  <c r="L433" i="13"/>
  <c r="L26" i="13"/>
  <c r="L58" i="13"/>
  <c r="L116" i="13"/>
  <c r="L124" i="13"/>
  <c r="L300" i="13"/>
  <c r="L72" i="13"/>
  <c r="L220" i="13"/>
  <c r="L304" i="13"/>
  <c r="L174" i="13"/>
  <c r="L191" i="13"/>
  <c r="L195" i="13"/>
  <c r="L198" i="13"/>
  <c r="L16" i="13"/>
  <c r="L29" i="13"/>
  <c r="L48" i="13"/>
  <c r="L61" i="13"/>
  <c r="L105" i="13"/>
  <c r="L129" i="13"/>
  <c r="L497" i="13"/>
  <c r="L74" i="13"/>
  <c r="L192" i="13"/>
  <c r="L223" i="13"/>
  <c r="L50" i="13"/>
  <c r="L85" i="13"/>
  <c r="L104" i="13"/>
  <c r="L32" i="13"/>
  <c r="L45" i="13"/>
  <c r="L64" i="13"/>
  <c r="L77" i="13"/>
  <c r="L79" i="13"/>
  <c r="L81" i="13"/>
  <c r="L99" i="13"/>
  <c r="L125" i="13"/>
  <c r="L137" i="13"/>
  <c r="L159" i="13"/>
  <c r="L173" i="13"/>
  <c r="L193" i="13"/>
  <c r="L197" i="13"/>
  <c r="L241" i="13"/>
  <c r="L247" i="13"/>
  <c r="L252" i="13"/>
  <c r="L267" i="13"/>
  <c r="L277" i="13"/>
  <c r="L397" i="13"/>
  <c r="L256" i="13"/>
  <c r="L188" i="13"/>
  <c r="L215" i="13"/>
  <c r="L238" i="13"/>
  <c r="L327" i="13"/>
  <c r="L376" i="13"/>
  <c r="L400" i="13"/>
  <c r="L166" i="13"/>
  <c r="L189" i="13"/>
  <c r="L216" i="13"/>
  <c r="L239" i="13"/>
  <c r="L260" i="13"/>
  <c r="L294" i="13"/>
  <c r="L320" i="13"/>
  <c r="L363" i="13"/>
  <c r="L388" i="13"/>
  <c r="L451" i="13"/>
  <c r="L489" i="13"/>
  <c r="L393" i="13"/>
  <c r="L153" i="13"/>
  <c r="L156" i="13"/>
  <c r="L183" i="13"/>
  <c r="L206" i="13"/>
  <c r="L229" i="13"/>
  <c r="L230" i="13"/>
  <c r="L276" i="13"/>
  <c r="L283" i="13"/>
  <c r="L296" i="13"/>
  <c r="L298" i="13"/>
  <c r="L322" i="13"/>
  <c r="L305" i="13"/>
  <c r="L319" i="13"/>
  <c r="L341" i="13"/>
  <c r="L492" i="13"/>
  <c r="L95" i="13"/>
  <c r="L134" i="13"/>
  <c r="L139" i="13"/>
  <c r="L140" i="13"/>
  <c r="L164" i="13"/>
  <c r="L207" i="13"/>
  <c r="L209" i="13"/>
  <c r="L211" i="13"/>
  <c r="L225" i="13"/>
  <c r="L233" i="13"/>
  <c r="L263" i="13"/>
  <c r="L316" i="13"/>
  <c r="L372" i="13"/>
  <c r="L268" i="13"/>
  <c r="L318" i="13"/>
  <c r="L321" i="13"/>
  <c r="L330" i="13"/>
  <c r="L387" i="13"/>
  <c r="L342" i="13"/>
  <c r="L352" i="13"/>
  <c r="L364" i="13"/>
  <c r="L384" i="13"/>
  <c r="L460" i="13"/>
  <c r="L286" i="13"/>
  <c r="L340" i="13"/>
  <c r="L345" i="13"/>
  <c r="L355" i="13"/>
  <c r="L366" i="13"/>
  <c r="L408" i="13"/>
  <c r="L333" i="13"/>
  <c r="L334" i="13"/>
  <c r="L339" i="13"/>
  <c r="L374" i="13"/>
  <c r="L377" i="13"/>
  <c r="L396" i="13"/>
  <c r="L461" i="13"/>
  <c r="L361" i="13"/>
  <c r="L365" i="13"/>
  <c r="L398" i="13"/>
  <c r="L401" i="13"/>
  <c r="L343" i="13"/>
  <c r="L389" i="13"/>
  <c r="L420" i="13"/>
  <c r="L356" i="13"/>
  <c r="L417" i="13"/>
  <c r="L423" i="13"/>
  <c r="L454" i="13"/>
  <c r="L471" i="13"/>
  <c r="L475" i="13"/>
  <c r="L412" i="13"/>
  <c r="L428" i="13"/>
  <c r="L456" i="13"/>
  <c r="L484" i="13"/>
  <c r="L439" i="13"/>
  <c r="L425" i="13"/>
  <c r="L443" i="13"/>
  <c r="L479" i="13"/>
  <c r="L452" i="13"/>
  <c r="L455" i="13"/>
  <c r="L488" i="13"/>
  <c r="L462" i="13"/>
  <c r="L483" i="13"/>
  <c r="L485" i="13"/>
  <c r="L470" i="13"/>
  <c r="L480" i="13"/>
  <c r="L494" i="13"/>
  <c r="L438" i="13"/>
  <c r="L447" i="13"/>
  <c r="L457" i="13"/>
  <c r="L493" i="13"/>
  <c r="O1" i="3" l="1"/>
  <c r="D140" i="3" l="1"/>
  <c r="H140" i="3" s="1"/>
  <c r="D139" i="3"/>
  <c r="H139" i="3" s="1"/>
  <c r="D138" i="3"/>
  <c r="H138" i="3" s="1"/>
  <c r="D137" i="3"/>
  <c r="H137" i="3" s="1"/>
  <c r="D136" i="3"/>
  <c r="H136" i="3" s="1"/>
  <c r="D135" i="3"/>
  <c r="H135" i="3" s="1"/>
  <c r="D134" i="3"/>
  <c r="H134" i="3" s="1"/>
  <c r="D133" i="3"/>
  <c r="H133" i="3" s="1"/>
  <c r="D132" i="3"/>
  <c r="H132" i="3" s="1"/>
  <c r="D131" i="3"/>
  <c r="H131" i="3" s="1"/>
  <c r="D130" i="3"/>
  <c r="H130" i="3" s="1"/>
  <c r="D129" i="3"/>
  <c r="H129" i="3" s="1"/>
  <c r="D128" i="3"/>
  <c r="H128" i="3" s="1"/>
  <c r="D127" i="3"/>
  <c r="H127" i="3" s="1"/>
  <c r="D126" i="3"/>
  <c r="H126" i="3" s="1"/>
  <c r="D125" i="3"/>
  <c r="H125" i="3" s="1"/>
  <c r="D124" i="3"/>
  <c r="H124" i="3" s="1"/>
  <c r="D123" i="3"/>
  <c r="H123" i="3" s="1"/>
  <c r="D122" i="3"/>
  <c r="H122" i="3" s="1"/>
  <c r="D121" i="3"/>
  <c r="H121" i="3" s="1"/>
  <c r="D120" i="3"/>
  <c r="H120" i="3" s="1"/>
  <c r="D119" i="3"/>
  <c r="H119" i="3" s="1"/>
  <c r="D118" i="3"/>
  <c r="H118" i="3" s="1"/>
  <c r="D117" i="3"/>
  <c r="H117" i="3" s="1"/>
  <c r="D116" i="3"/>
  <c r="H116" i="3" s="1"/>
  <c r="D115" i="3"/>
  <c r="H115" i="3" s="1"/>
  <c r="D114" i="3"/>
  <c r="H114" i="3" s="1"/>
  <c r="D113" i="3"/>
  <c r="H113" i="3" s="1"/>
  <c r="D112" i="3"/>
  <c r="H112" i="3" s="1"/>
  <c r="D111" i="3"/>
  <c r="H111" i="3" s="1"/>
  <c r="D110" i="3"/>
  <c r="H110" i="3" s="1"/>
  <c r="D109" i="3"/>
  <c r="H109" i="3" s="1"/>
  <c r="D108" i="3"/>
  <c r="H108" i="3" s="1"/>
  <c r="D107" i="3"/>
  <c r="H107" i="3" s="1"/>
  <c r="D106" i="3"/>
  <c r="H106" i="3" s="1"/>
  <c r="D105" i="3"/>
  <c r="H105" i="3" s="1"/>
  <c r="D104" i="3"/>
  <c r="H104" i="3" s="1"/>
  <c r="D103" i="3"/>
  <c r="H103" i="3" s="1"/>
  <c r="D102" i="3"/>
  <c r="H102" i="3" s="1"/>
  <c r="D101" i="3"/>
  <c r="H101" i="3" s="1"/>
  <c r="D100" i="3"/>
  <c r="H100" i="3" s="1"/>
  <c r="D99" i="3"/>
  <c r="H99" i="3" s="1"/>
  <c r="D98" i="3"/>
  <c r="H98" i="3" s="1"/>
  <c r="D97" i="3"/>
  <c r="H97" i="3" s="1"/>
  <c r="D96" i="3"/>
  <c r="H96" i="3" s="1"/>
  <c r="D95" i="3"/>
  <c r="H95" i="3" s="1"/>
  <c r="D94" i="3"/>
  <c r="H94" i="3" s="1"/>
  <c r="D93" i="3"/>
  <c r="H93" i="3" s="1"/>
  <c r="D92" i="3"/>
  <c r="H92" i="3" s="1"/>
  <c r="D91" i="3"/>
  <c r="H91" i="3" s="1"/>
  <c r="D90" i="3"/>
  <c r="H90" i="3" s="1"/>
  <c r="D89" i="3"/>
  <c r="H89" i="3" s="1"/>
  <c r="D88" i="3"/>
  <c r="H88" i="3" s="1"/>
  <c r="D87" i="3"/>
  <c r="H87" i="3" s="1"/>
  <c r="D86" i="3"/>
  <c r="H86" i="3" s="1"/>
  <c r="D85" i="3"/>
  <c r="H85" i="3" s="1"/>
  <c r="D84" i="3"/>
  <c r="H84" i="3" s="1"/>
  <c r="D83" i="3"/>
  <c r="H83" i="3" s="1"/>
  <c r="D82" i="3"/>
  <c r="H82" i="3" s="1"/>
  <c r="D81" i="3"/>
  <c r="H81" i="3" s="1"/>
  <c r="D80" i="3"/>
  <c r="H80" i="3" s="1"/>
  <c r="D79" i="3"/>
  <c r="H79" i="3" s="1"/>
  <c r="D78" i="3"/>
  <c r="H78" i="3" s="1"/>
  <c r="D77" i="3"/>
  <c r="H77" i="3" s="1"/>
  <c r="D76" i="3"/>
  <c r="H76" i="3" s="1"/>
  <c r="D75" i="3"/>
  <c r="H75" i="3" s="1"/>
  <c r="D74" i="3"/>
  <c r="H74" i="3" s="1"/>
  <c r="D73" i="3"/>
  <c r="H73" i="3" s="1"/>
  <c r="D72" i="3"/>
  <c r="H72" i="3" s="1"/>
  <c r="F83" i="1"/>
  <c r="F82" i="1"/>
  <c r="F81" i="1"/>
  <c r="F80" i="1"/>
  <c r="F79" i="1"/>
  <c r="F40" i="1"/>
  <c r="F39" i="1"/>
  <c r="F38" i="1"/>
  <c r="F37" i="1"/>
  <c r="F36" i="1"/>
  <c r="F35" i="1"/>
  <c r="F34" i="1"/>
  <c r="F33" i="1"/>
  <c r="F32" i="1"/>
  <c r="F31" i="1"/>
  <c r="F30" i="1"/>
  <c r="F29" i="1"/>
  <c r="F28" i="1"/>
  <c r="F27" i="1"/>
  <c r="F78" i="1"/>
  <c r="F77" i="1"/>
  <c r="F76" i="1"/>
  <c r="F75" i="1"/>
  <c r="F74" i="1"/>
  <c r="F73" i="1"/>
  <c r="F72" i="1"/>
  <c r="F71" i="1"/>
  <c r="F70" i="1"/>
  <c r="F69" i="1"/>
  <c r="F26" i="1"/>
  <c r="F68" i="1"/>
  <c r="F67" i="1"/>
  <c r="F66" i="1"/>
  <c r="F65" i="1"/>
  <c r="F64" i="1"/>
  <c r="F63" i="1"/>
  <c r="F62" i="1"/>
  <c r="F61" i="1"/>
  <c r="F60" i="1"/>
  <c r="F59" i="1"/>
  <c r="F58" i="1"/>
  <c r="F57" i="1"/>
  <c r="F56" i="1"/>
  <c r="F55" i="1"/>
  <c r="F54" i="1"/>
  <c r="F53" i="1"/>
  <c r="F25" i="1"/>
  <c r="F24" i="1"/>
  <c r="F23" i="1"/>
  <c r="F22" i="1"/>
  <c r="F21" i="1"/>
  <c r="F20" i="1"/>
  <c r="F19" i="1"/>
  <c r="F18" i="1"/>
  <c r="F17" i="1"/>
  <c r="F16" i="1"/>
  <c r="F15" i="1"/>
  <c r="F14" i="1"/>
  <c r="F52" i="1"/>
  <c r="F51" i="1"/>
  <c r="F50" i="1"/>
  <c r="F49" i="1"/>
  <c r="F48" i="1"/>
  <c r="F47" i="1"/>
  <c r="F46" i="1"/>
  <c r="F45" i="1"/>
  <c r="F44" i="1"/>
  <c r="F43" i="1"/>
  <c r="F42" i="1"/>
  <c r="K63" i="1" l="1"/>
  <c r="K34" i="1"/>
  <c r="K64" i="1"/>
  <c r="K35" i="1"/>
  <c r="K65" i="1"/>
  <c r="K36" i="1"/>
  <c r="K66" i="1"/>
  <c r="K37" i="1"/>
  <c r="K67" i="1"/>
  <c r="K78" i="1"/>
  <c r="K56" i="1"/>
  <c r="K68" i="1"/>
  <c r="K27" i="1"/>
  <c r="K57" i="1"/>
  <c r="K28" i="1"/>
  <c r="K58" i="1"/>
  <c r="K29" i="1"/>
  <c r="K79" i="1"/>
  <c r="K59" i="1"/>
  <c r="K70" i="1"/>
  <c r="K30" i="1"/>
  <c r="K80" i="1"/>
  <c r="K60" i="1"/>
  <c r="K71" i="1"/>
  <c r="K31" i="1"/>
  <c r="K81" i="1"/>
  <c r="K74" i="1"/>
  <c r="K75" i="1"/>
  <c r="K53" i="1"/>
  <c r="K76" i="1"/>
  <c r="K54" i="1"/>
  <c r="K77" i="1"/>
  <c r="K55" i="1"/>
  <c r="K38" i="1"/>
  <c r="K39" i="1"/>
  <c r="K26" i="1"/>
  <c r="K40" i="1"/>
  <c r="K69" i="1"/>
  <c r="K61" i="1"/>
  <c r="K72" i="1"/>
  <c r="K32" i="1"/>
  <c r="K82" i="1"/>
  <c r="K62" i="1"/>
  <c r="K73" i="1"/>
  <c r="K33" i="1"/>
  <c r="K83" i="1"/>
  <c r="K25" i="1"/>
  <c r="K24" i="1"/>
  <c r="K23" i="1"/>
  <c r="K22" i="1"/>
  <c r="K21" i="1"/>
  <c r="K20" i="1"/>
  <c r="K19" i="1"/>
  <c r="K18" i="1"/>
  <c r="K17" i="1"/>
  <c r="K16" i="1"/>
  <c r="K15" i="1"/>
  <c r="K14" i="1"/>
  <c r="K52" i="1"/>
  <c r="K51" i="1"/>
  <c r="K50" i="1"/>
  <c r="K49" i="1"/>
  <c r="K48" i="1"/>
  <c r="K47" i="1"/>
  <c r="K46" i="1"/>
  <c r="K45" i="1"/>
  <c r="K44" i="1"/>
  <c r="K43" i="1"/>
  <c r="K42" i="1"/>
  <c r="F41" i="1"/>
  <c r="K41" i="1" l="1"/>
  <c r="D3" i="3"/>
  <c r="D4" i="3"/>
  <c r="H4" i="3" s="1"/>
  <c r="D5" i="3"/>
  <c r="H5" i="3" s="1"/>
  <c r="D6" i="3"/>
  <c r="H6" i="3" s="1"/>
  <c r="D7" i="3"/>
  <c r="H7" i="3" s="1"/>
  <c r="D8" i="3"/>
  <c r="H8" i="3" s="1"/>
  <c r="D9" i="3"/>
  <c r="H9" i="3" s="1"/>
  <c r="D10" i="3"/>
  <c r="H10" i="3" s="1"/>
  <c r="D11" i="3"/>
  <c r="H11" i="3" s="1"/>
  <c r="D12" i="3"/>
  <c r="H12" i="3" s="1"/>
  <c r="D13" i="3"/>
  <c r="H13" i="3" s="1"/>
  <c r="D14" i="3"/>
  <c r="H14" i="3" s="1"/>
  <c r="D15" i="3"/>
  <c r="H15" i="3" s="1"/>
  <c r="D16" i="3"/>
  <c r="H16" i="3" s="1"/>
  <c r="D17" i="3"/>
  <c r="H17" i="3" s="1"/>
  <c r="D18" i="3"/>
  <c r="H18" i="3" s="1"/>
  <c r="D19" i="3"/>
  <c r="H19" i="3" s="1"/>
  <c r="D20" i="3"/>
  <c r="H20" i="3" s="1"/>
  <c r="D21" i="3"/>
  <c r="H21" i="3" s="1"/>
  <c r="D22" i="3"/>
  <c r="H22" i="3" s="1"/>
  <c r="D23" i="3"/>
  <c r="H23" i="3" s="1"/>
  <c r="D24" i="3"/>
  <c r="H24" i="3" s="1"/>
  <c r="D25" i="3"/>
  <c r="H25" i="3" s="1"/>
  <c r="D26" i="3"/>
  <c r="H26" i="3" s="1"/>
  <c r="D27" i="3"/>
  <c r="H27" i="3" s="1"/>
  <c r="D28" i="3"/>
  <c r="H28" i="3" s="1"/>
  <c r="D29" i="3"/>
  <c r="H29" i="3" s="1"/>
  <c r="D30" i="3"/>
  <c r="H30" i="3" s="1"/>
  <c r="D31" i="3"/>
  <c r="H31" i="3" s="1"/>
  <c r="D32" i="3"/>
  <c r="H32" i="3" s="1"/>
  <c r="D33" i="3"/>
  <c r="H33" i="3" s="1"/>
  <c r="D34" i="3"/>
  <c r="H34" i="3" s="1"/>
  <c r="D35" i="3"/>
  <c r="H35" i="3" s="1"/>
  <c r="D36" i="3"/>
  <c r="H36" i="3" s="1"/>
  <c r="D37" i="3"/>
  <c r="H37" i="3" s="1"/>
  <c r="D38" i="3"/>
  <c r="H38" i="3" s="1"/>
  <c r="D39" i="3"/>
  <c r="H39" i="3" s="1"/>
  <c r="D40" i="3"/>
  <c r="H40" i="3" s="1"/>
  <c r="D41" i="3"/>
  <c r="H41" i="3" s="1"/>
  <c r="D42" i="3"/>
  <c r="H42" i="3" s="1"/>
  <c r="D43" i="3"/>
  <c r="H43" i="3" s="1"/>
  <c r="D44" i="3"/>
  <c r="H44" i="3" s="1"/>
  <c r="D45" i="3"/>
  <c r="H45" i="3" s="1"/>
  <c r="D46" i="3"/>
  <c r="H46" i="3" s="1"/>
  <c r="D47" i="3"/>
  <c r="H47" i="3" s="1"/>
  <c r="D48" i="3"/>
  <c r="H48" i="3" s="1"/>
  <c r="D49" i="3"/>
  <c r="H49" i="3" s="1"/>
  <c r="D50" i="3"/>
  <c r="H50" i="3" s="1"/>
  <c r="D51" i="3"/>
  <c r="H51" i="3" s="1"/>
  <c r="D52" i="3"/>
  <c r="H52" i="3" s="1"/>
  <c r="D53" i="3"/>
  <c r="H53" i="3" s="1"/>
  <c r="D54" i="3"/>
  <c r="H54" i="3" s="1"/>
  <c r="D55" i="3"/>
  <c r="H55" i="3" s="1"/>
  <c r="D56" i="3"/>
  <c r="H56" i="3" s="1"/>
  <c r="D57" i="3"/>
  <c r="H57" i="3" s="1"/>
  <c r="D58" i="3"/>
  <c r="H58" i="3" s="1"/>
  <c r="D59" i="3"/>
  <c r="H59" i="3" s="1"/>
  <c r="D60" i="3"/>
  <c r="H60" i="3" s="1"/>
  <c r="D61" i="3"/>
  <c r="H61" i="3" s="1"/>
  <c r="D62" i="3"/>
  <c r="H62" i="3" s="1"/>
  <c r="D63" i="3"/>
  <c r="H63" i="3" s="1"/>
  <c r="D64" i="3"/>
  <c r="H64" i="3" s="1"/>
  <c r="D65" i="3"/>
  <c r="H65" i="3" s="1"/>
  <c r="D66" i="3"/>
  <c r="H66" i="3" s="1"/>
  <c r="D67" i="3"/>
  <c r="H67" i="3" s="1"/>
  <c r="D68" i="3"/>
  <c r="H68" i="3" s="1"/>
  <c r="D69" i="3"/>
  <c r="H69" i="3" s="1"/>
  <c r="D70" i="3"/>
  <c r="H70" i="3" s="1"/>
  <c r="D71" i="3"/>
  <c r="H71" i="3" s="1"/>
  <c r="M1" i="3"/>
  <c r="F14" i="13"/>
  <c r="Z12" i="13"/>
  <c r="V12" i="13"/>
  <c r="S9" i="13"/>
  <c r="Z12" i="1"/>
  <c r="V12" i="1"/>
  <c r="H63" i="1" l="1"/>
  <c r="I35" i="1"/>
  <c r="G65" i="1"/>
  <c r="I78" i="1"/>
  <c r="I27" i="1"/>
  <c r="I28" i="1"/>
  <c r="H58" i="1"/>
  <c r="H30" i="1"/>
  <c r="G60" i="1"/>
  <c r="H81" i="1"/>
  <c r="I53" i="1"/>
  <c r="H77" i="1"/>
  <c r="I55" i="1"/>
  <c r="I39" i="1"/>
  <c r="G61" i="1"/>
  <c r="H82" i="1"/>
  <c r="G73" i="1"/>
  <c r="I23" i="1"/>
  <c r="H20" i="1"/>
  <c r="G17" i="1"/>
  <c r="I14" i="1"/>
  <c r="I50" i="1"/>
  <c r="I47" i="1"/>
  <c r="I44" i="1"/>
  <c r="I17" i="1"/>
  <c r="H44" i="1"/>
  <c r="G63" i="1"/>
  <c r="G35" i="1"/>
  <c r="I65" i="1"/>
  <c r="G78" i="1"/>
  <c r="G27" i="1"/>
  <c r="G28" i="1"/>
  <c r="I58" i="1"/>
  <c r="I30" i="1"/>
  <c r="H60" i="1"/>
  <c r="G81" i="1"/>
  <c r="H53" i="1"/>
  <c r="G77" i="1"/>
  <c r="H55" i="1"/>
  <c r="H39" i="1"/>
  <c r="I61" i="1"/>
  <c r="G82" i="1"/>
  <c r="H73" i="1"/>
  <c r="G23" i="1"/>
  <c r="I20" i="1"/>
  <c r="H17" i="1"/>
  <c r="H14" i="1"/>
  <c r="H50" i="1"/>
  <c r="G47" i="1"/>
  <c r="G44" i="1"/>
  <c r="H23" i="1"/>
  <c r="G20" i="1"/>
  <c r="G50" i="1"/>
  <c r="H47" i="1"/>
  <c r="I63" i="1"/>
  <c r="H35" i="1"/>
  <c r="H65" i="1"/>
  <c r="H78" i="1"/>
  <c r="H27" i="1"/>
  <c r="H28" i="1"/>
  <c r="G58" i="1"/>
  <c r="G30" i="1"/>
  <c r="I60" i="1"/>
  <c r="I81" i="1"/>
  <c r="G53" i="1"/>
  <c r="I77" i="1"/>
  <c r="G55" i="1"/>
  <c r="G39" i="1"/>
  <c r="H61" i="1"/>
  <c r="I82" i="1"/>
  <c r="I73" i="1"/>
  <c r="G14" i="1"/>
  <c r="H34" i="1"/>
  <c r="G36" i="1"/>
  <c r="I66" i="1"/>
  <c r="I56" i="1"/>
  <c r="I29" i="1"/>
  <c r="H59" i="1"/>
  <c r="I80" i="1"/>
  <c r="G71" i="1"/>
  <c r="H76" i="1"/>
  <c r="G38" i="1"/>
  <c r="I26" i="1"/>
  <c r="G72" i="1"/>
  <c r="G33" i="1"/>
  <c r="H25" i="1"/>
  <c r="I22" i="1"/>
  <c r="I19" i="1"/>
  <c r="H16" i="1"/>
  <c r="G52" i="1"/>
  <c r="G49" i="1"/>
  <c r="I46" i="1"/>
  <c r="H43" i="1"/>
  <c r="G34" i="1"/>
  <c r="I36" i="1"/>
  <c r="G29" i="1"/>
  <c r="H80" i="1"/>
  <c r="G74" i="1"/>
  <c r="H75" i="1"/>
  <c r="I38" i="1"/>
  <c r="I69" i="1"/>
  <c r="I62" i="1"/>
  <c r="G24" i="1"/>
  <c r="G19" i="1"/>
  <c r="H15" i="1"/>
  <c r="H49" i="1"/>
  <c r="G45" i="1"/>
  <c r="I34" i="1"/>
  <c r="H29" i="1"/>
  <c r="G80" i="1"/>
  <c r="I74" i="1"/>
  <c r="G75" i="1"/>
  <c r="H38" i="1"/>
  <c r="G69" i="1"/>
  <c r="H62" i="1"/>
  <c r="I24" i="1"/>
  <c r="H19" i="1"/>
  <c r="G15" i="1"/>
  <c r="I49" i="1"/>
  <c r="I45" i="1"/>
  <c r="I79" i="1"/>
  <c r="I54" i="1"/>
  <c r="G64" i="1"/>
  <c r="H36" i="1"/>
  <c r="G37" i="1"/>
  <c r="I67" i="1"/>
  <c r="G31" i="1"/>
  <c r="H21" i="1"/>
  <c r="H51" i="1"/>
  <c r="I42" i="1"/>
  <c r="G57" i="1"/>
  <c r="H18" i="1"/>
  <c r="I48" i="1"/>
  <c r="I40" i="1"/>
  <c r="G68" i="1"/>
  <c r="H31" i="1"/>
  <c r="G66" i="1"/>
  <c r="H56" i="1"/>
  <c r="H79" i="1"/>
  <c r="G59" i="1"/>
  <c r="H71" i="1"/>
  <c r="H54" i="1"/>
  <c r="H26" i="1"/>
  <c r="H72" i="1"/>
  <c r="H33" i="1"/>
  <c r="G22" i="1"/>
  <c r="G18" i="1"/>
  <c r="H52" i="1"/>
  <c r="H48" i="1"/>
  <c r="G43" i="1"/>
  <c r="I64" i="1"/>
  <c r="H66" i="1"/>
  <c r="G56" i="1"/>
  <c r="G79" i="1"/>
  <c r="I59" i="1"/>
  <c r="I71" i="1"/>
  <c r="G54" i="1"/>
  <c r="G26" i="1"/>
  <c r="I72" i="1"/>
  <c r="I33" i="1"/>
  <c r="H22" i="1"/>
  <c r="I18" i="1"/>
  <c r="I52" i="1"/>
  <c r="G48" i="1"/>
  <c r="I43" i="1"/>
  <c r="H64" i="1"/>
  <c r="I68" i="1"/>
  <c r="H57" i="1"/>
  <c r="H70" i="1"/>
  <c r="G32" i="1"/>
  <c r="H83" i="1"/>
  <c r="I37" i="1"/>
  <c r="G67" i="1"/>
  <c r="I70" i="1"/>
  <c r="G76" i="1"/>
  <c r="I25" i="1"/>
  <c r="G16" i="1"/>
  <c r="I83" i="1"/>
  <c r="H46" i="1"/>
  <c r="G21" i="1"/>
  <c r="H40" i="1"/>
  <c r="G51" i="1"/>
  <c r="G42" i="1"/>
  <c r="I16" i="1"/>
  <c r="G70" i="1"/>
  <c r="I31" i="1"/>
  <c r="H24" i="1"/>
  <c r="H45" i="1"/>
  <c r="I51" i="1"/>
  <c r="H74" i="1"/>
  <c r="G62" i="1"/>
  <c r="I32" i="1"/>
  <c r="G25" i="1"/>
  <c r="H37" i="1"/>
  <c r="H67" i="1"/>
  <c r="H68" i="1"/>
  <c r="I57" i="1"/>
  <c r="G83" i="1"/>
  <c r="I76" i="1"/>
  <c r="I15" i="1"/>
  <c r="G46" i="1"/>
  <c r="H69" i="1"/>
  <c r="I21" i="1"/>
  <c r="G40" i="1"/>
  <c r="I75" i="1"/>
  <c r="H32" i="1"/>
  <c r="H42" i="1"/>
  <c r="I41" i="1"/>
  <c r="H41" i="1"/>
  <c r="G41" i="1"/>
  <c r="I16" i="13"/>
  <c r="I24" i="13"/>
  <c r="I32" i="13"/>
  <c r="I40" i="13"/>
  <c r="I48" i="13"/>
  <c r="I56" i="13"/>
  <c r="I64" i="13"/>
  <c r="I72" i="13"/>
  <c r="I80" i="13"/>
  <c r="I88" i="13"/>
  <c r="I96" i="13"/>
  <c r="I104" i="13"/>
  <c r="I112" i="13"/>
  <c r="I120" i="13"/>
  <c r="I128" i="13"/>
  <c r="I136" i="13"/>
  <c r="I144" i="13"/>
  <c r="I152" i="13"/>
  <c r="I160" i="13"/>
  <c r="I168" i="13"/>
  <c r="I176" i="13"/>
  <c r="I184" i="13"/>
  <c r="I192" i="13"/>
  <c r="I200" i="13"/>
  <c r="I208" i="13"/>
  <c r="I216" i="13"/>
  <c r="I224" i="13"/>
  <c r="I232" i="13"/>
  <c r="I240" i="13"/>
  <c r="I248" i="13"/>
  <c r="I256" i="13"/>
  <c r="I264" i="13"/>
  <c r="I272" i="13"/>
  <c r="I280" i="13"/>
  <c r="I288" i="13"/>
  <c r="I296" i="13"/>
  <c r="I304" i="13"/>
  <c r="I312" i="13"/>
  <c r="I320" i="13"/>
  <c r="I328" i="13"/>
  <c r="I336" i="13"/>
  <c r="I344" i="13"/>
  <c r="I352" i="13"/>
  <c r="I360" i="13"/>
  <c r="I368" i="13"/>
  <c r="I376" i="13"/>
  <c r="I384" i="13"/>
  <c r="I392" i="13"/>
  <c r="I400" i="13"/>
  <c r="I408" i="13"/>
  <c r="I416" i="13"/>
  <c r="I424" i="13"/>
  <c r="I432" i="13"/>
  <c r="I440" i="13"/>
  <c r="I448" i="13"/>
  <c r="I456" i="13"/>
  <c r="I464" i="13"/>
  <c r="I472" i="13"/>
  <c r="I480" i="13"/>
  <c r="I488" i="13"/>
  <c r="I496" i="13"/>
  <c r="H17" i="13"/>
  <c r="H25" i="13"/>
  <c r="H33" i="13"/>
  <c r="H41" i="13"/>
  <c r="H49" i="13"/>
  <c r="H57" i="13"/>
  <c r="H65" i="13"/>
  <c r="H73" i="13"/>
  <c r="H81" i="13"/>
  <c r="H89" i="13"/>
  <c r="H97" i="13"/>
  <c r="H105" i="13"/>
  <c r="H113" i="13"/>
  <c r="H121" i="13"/>
  <c r="H129" i="13"/>
  <c r="H137" i="13"/>
  <c r="H145" i="13"/>
  <c r="H153" i="13"/>
  <c r="H161" i="13"/>
  <c r="H169" i="13"/>
  <c r="H177" i="13"/>
  <c r="H185" i="13"/>
  <c r="H193" i="13"/>
  <c r="H201" i="13"/>
  <c r="I17" i="13"/>
  <c r="I25" i="13"/>
  <c r="I33" i="13"/>
  <c r="I41" i="13"/>
  <c r="I49" i="13"/>
  <c r="I57" i="13"/>
  <c r="I65" i="13"/>
  <c r="I73" i="13"/>
  <c r="I81" i="13"/>
  <c r="I89" i="13"/>
  <c r="I97" i="13"/>
  <c r="I105" i="13"/>
  <c r="I113" i="13"/>
  <c r="I121" i="13"/>
  <c r="I129" i="13"/>
  <c r="I137" i="13"/>
  <c r="I145" i="13"/>
  <c r="I153" i="13"/>
  <c r="I161" i="13"/>
  <c r="I169" i="13"/>
  <c r="I177" i="13"/>
  <c r="I185" i="13"/>
  <c r="I193" i="13"/>
  <c r="I201" i="13"/>
  <c r="I209" i="13"/>
  <c r="I217" i="13"/>
  <c r="I225" i="13"/>
  <c r="I233" i="13"/>
  <c r="I241" i="13"/>
  <c r="I249" i="13"/>
  <c r="I257" i="13"/>
  <c r="I265" i="13"/>
  <c r="I273" i="13"/>
  <c r="I281" i="13"/>
  <c r="I289" i="13"/>
  <c r="I297" i="13"/>
  <c r="I305" i="13"/>
  <c r="I313" i="13"/>
  <c r="I321" i="13"/>
  <c r="I329" i="13"/>
  <c r="I337" i="13"/>
  <c r="I345" i="13"/>
  <c r="I353" i="13"/>
  <c r="I361" i="13"/>
  <c r="I369" i="13"/>
  <c r="I377" i="13"/>
  <c r="I385" i="13"/>
  <c r="I393" i="13"/>
  <c r="I401" i="13"/>
  <c r="I409" i="13"/>
  <c r="I417" i="13"/>
  <c r="I425" i="13"/>
  <c r="I433" i="13"/>
  <c r="I441" i="13"/>
  <c r="I449" i="13"/>
  <c r="I457" i="13"/>
  <c r="I465" i="13"/>
  <c r="I473" i="13"/>
  <c r="I481" i="13"/>
  <c r="I489" i="13"/>
  <c r="I497" i="13"/>
  <c r="H18" i="13"/>
  <c r="H26" i="13"/>
  <c r="H34" i="13"/>
  <c r="H42" i="13"/>
  <c r="H50" i="13"/>
  <c r="H58" i="13"/>
  <c r="H66" i="13"/>
  <c r="H74" i="13"/>
  <c r="H82" i="13"/>
  <c r="H90" i="13"/>
  <c r="H98" i="13"/>
  <c r="H106" i="13"/>
  <c r="H114" i="13"/>
  <c r="H122" i="13"/>
  <c r="H130" i="13"/>
  <c r="H138" i="13"/>
  <c r="H146" i="13"/>
  <c r="H154" i="13"/>
  <c r="H162" i="13"/>
  <c r="H170" i="13"/>
  <c r="H178" i="13"/>
  <c r="H186" i="13"/>
  <c r="H194" i="13"/>
  <c r="H202" i="13"/>
  <c r="I18" i="13"/>
  <c r="I26" i="13"/>
  <c r="I34" i="13"/>
  <c r="I42" i="13"/>
  <c r="I50" i="13"/>
  <c r="I58" i="13"/>
  <c r="I66" i="13"/>
  <c r="I74" i="13"/>
  <c r="I82" i="13"/>
  <c r="I90" i="13"/>
  <c r="I98" i="13"/>
  <c r="I106" i="13"/>
  <c r="I114" i="13"/>
  <c r="I122" i="13"/>
  <c r="I130" i="13"/>
  <c r="I138" i="13"/>
  <c r="I146" i="13"/>
  <c r="I154" i="13"/>
  <c r="I162" i="13"/>
  <c r="I170" i="13"/>
  <c r="I178" i="13"/>
  <c r="I186" i="13"/>
  <c r="I194" i="13"/>
  <c r="I202" i="13"/>
  <c r="I210" i="13"/>
  <c r="I218" i="13"/>
  <c r="I226" i="13"/>
  <c r="I234" i="13"/>
  <c r="I242" i="13"/>
  <c r="I250" i="13"/>
  <c r="I258" i="13"/>
  <c r="I266" i="13"/>
  <c r="I274" i="13"/>
  <c r="I282" i="13"/>
  <c r="I290" i="13"/>
  <c r="I298" i="13"/>
  <c r="I306" i="13"/>
  <c r="I314" i="13"/>
  <c r="I322" i="13"/>
  <c r="I330" i="13"/>
  <c r="I338" i="13"/>
  <c r="I346" i="13"/>
  <c r="I354" i="13"/>
  <c r="I362" i="13"/>
  <c r="I370" i="13"/>
  <c r="I378" i="13"/>
  <c r="I386" i="13"/>
  <c r="I394" i="13"/>
  <c r="I402" i="13"/>
  <c r="I410" i="13"/>
  <c r="I418" i="13"/>
  <c r="I426" i="13"/>
  <c r="I434" i="13"/>
  <c r="I442" i="13"/>
  <c r="I450" i="13"/>
  <c r="I458" i="13"/>
  <c r="I466" i="13"/>
  <c r="I474" i="13"/>
  <c r="I482" i="13"/>
  <c r="I490" i="13"/>
  <c r="I498" i="13"/>
  <c r="H19" i="13"/>
  <c r="H27" i="13"/>
  <c r="H35" i="13"/>
  <c r="H43" i="13"/>
  <c r="H51" i="13"/>
  <c r="H59" i="13"/>
  <c r="H67" i="13"/>
  <c r="H75" i="13"/>
  <c r="H83" i="13"/>
  <c r="H91" i="13"/>
  <c r="H99" i="13"/>
  <c r="H107" i="13"/>
  <c r="H115" i="13"/>
  <c r="H123" i="13"/>
  <c r="H131" i="13"/>
  <c r="H139" i="13"/>
  <c r="H147" i="13"/>
  <c r="H155" i="13"/>
  <c r="H163" i="13"/>
  <c r="H171" i="13"/>
  <c r="H179" i="13"/>
  <c r="H187" i="13"/>
  <c r="H195" i="13"/>
  <c r="H203" i="13"/>
  <c r="I19" i="13"/>
  <c r="I27" i="13"/>
  <c r="I35" i="13"/>
  <c r="I43" i="13"/>
  <c r="I51" i="13"/>
  <c r="I59" i="13"/>
  <c r="I67" i="13"/>
  <c r="I75" i="13"/>
  <c r="I83" i="13"/>
  <c r="I91" i="13"/>
  <c r="I99" i="13"/>
  <c r="I107" i="13"/>
  <c r="I115" i="13"/>
  <c r="I123" i="13"/>
  <c r="I131" i="13"/>
  <c r="I139" i="13"/>
  <c r="I147" i="13"/>
  <c r="I155" i="13"/>
  <c r="I163" i="13"/>
  <c r="I171" i="13"/>
  <c r="I179" i="13"/>
  <c r="I187" i="13"/>
  <c r="I195" i="13"/>
  <c r="I203" i="13"/>
  <c r="I211" i="13"/>
  <c r="I219" i="13"/>
  <c r="I227" i="13"/>
  <c r="I235" i="13"/>
  <c r="I243" i="13"/>
  <c r="I251" i="13"/>
  <c r="I259" i="13"/>
  <c r="I267" i="13"/>
  <c r="I275" i="13"/>
  <c r="I283" i="13"/>
  <c r="I291" i="13"/>
  <c r="I299" i="13"/>
  <c r="I307" i="13"/>
  <c r="I315" i="13"/>
  <c r="I323" i="13"/>
  <c r="I331" i="13"/>
  <c r="I339" i="13"/>
  <c r="I347" i="13"/>
  <c r="I355" i="13"/>
  <c r="I363" i="13"/>
  <c r="I371" i="13"/>
  <c r="I379" i="13"/>
  <c r="I387" i="13"/>
  <c r="I395" i="13"/>
  <c r="I403" i="13"/>
  <c r="I411" i="13"/>
  <c r="I419" i="13"/>
  <c r="I427" i="13"/>
  <c r="I435" i="13"/>
  <c r="I443" i="13"/>
  <c r="I451" i="13"/>
  <c r="I459" i="13"/>
  <c r="I467" i="13"/>
  <c r="I475" i="13"/>
  <c r="I483" i="13"/>
  <c r="I491" i="13"/>
  <c r="I499" i="13"/>
  <c r="H20" i="13"/>
  <c r="H28" i="13"/>
  <c r="H36" i="13"/>
  <c r="H44" i="13"/>
  <c r="H52" i="13"/>
  <c r="H60" i="13"/>
  <c r="H68" i="13"/>
  <c r="H76" i="13"/>
  <c r="H84" i="13"/>
  <c r="H92" i="13"/>
  <c r="H100" i="13"/>
  <c r="H108" i="13"/>
  <c r="H116" i="13"/>
  <c r="H124" i="13"/>
  <c r="H132" i="13"/>
  <c r="H140" i="13"/>
  <c r="H148" i="13"/>
  <c r="H156" i="13"/>
  <c r="H164" i="13"/>
  <c r="H172" i="13"/>
  <c r="H180" i="13"/>
  <c r="H188" i="13"/>
  <c r="H196" i="13"/>
  <c r="H204" i="13"/>
  <c r="I20" i="13"/>
  <c r="I28" i="13"/>
  <c r="I36" i="13"/>
  <c r="I44" i="13"/>
  <c r="I52" i="13"/>
  <c r="I60" i="13"/>
  <c r="I68" i="13"/>
  <c r="I76" i="13"/>
  <c r="I84" i="13"/>
  <c r="I92" i="13"/>
  <c r="I100" i="13"/>
  <c r="I108" i="13"/>
  <c r="I116" i="13"/>
  <c r="I124" i="13"/>
  <c r="I132" i="13"/>
  <c r="I140" i="13"/>
  <c r="I148" i="13"/>
  <c r="I156" i="13"/>
  <c r="I164" i="13"/>
  <c r="I172" i="13"/>
  <c r="I180" i="13"/>
  <c r="I188" i="13"/>
  <c r="I196" i="13"/>
  <c r="I204" i="13"/>
  <c r="I212" i="13"/>
  <c r="I220" i="13"/>
  <c r="I228" i="13"/>
  <c r="I236" i="13"/>
  <c r="I244" i="13"/>
  <c r="I252" i="13"/>
  <c r="I260" i="13"/>
  <c r="I268" i="13"/>
  <c r="I276" i="13"/>
  <c r="I284" i="13"/>
  <c r="I292" i="13"/>
  <c r="I300" i="13"/>
  <c r="I308" i="13"/>
  <c r="I316" i="13"/>
  <c r="I324" i="13"/>
  <c r="I332" i="13"/>
  <c r="I340" i="13"/>
  <c r="I348" i="13"/>
  <c r="I356" i="13"/>
  <c r="I364" i="13"/>
  <c r="I372" i="13"/>
  <c r="I380" i="13"/>
  <c r="I388" i="13"/>
  <c r="I396" i="13"/>
  <c r="I404" i="13"/>
  <c r="I412" i="13"/>
  <c r="I420" i="13"/>
  <c r="I428" i="13"/>
  <c r="I436" i="13"/>
  <c r="I444" i="13"/>
  <c r="I452" i="13"/>
  <c r="I460" i="13"/>
  <c r="I468" i="13"/>
  <c r="I476" i="13"/>
  <c r="I484" i="13"/>
  <c r="I21" i="13"/>
  <c r="I39" i="13"/>
  <c r="I62" i="13"/>
  <c r="I85" i="13"/>
  <c r="I103" i="13"/>
  <c r="I126" i="13"/>
  <c r="I149" i="13"/>
  <c r="I167" i="13"/>
  <c r="I190" i="13"/>
  <c r="I213" i="13"/>
  <c r="I231" i="13"/>
  <c r="I254" i="13"/>
  <c r="I277" i="13"/>
  <c r="I295" i="13"/>
  <c r="I318" i="13"/>
  <c r="I341" i="13"/>
  <c r="I359" i="13"/>
  <c r="I382" i="13"/>
  <c r="I405" i="13"/>
  <c r="I423" i="13"/>
  <c r="I446" i="13"/>
  <c r="I469" i="13"/>
  <c r="I487" i="13"/>
  <c r="H16" i="13"/>
  <c r="H32" i="13"/>
  <c r="H48" i="13"/>
  <c r="H64" i="13"/>
  <c r="H80" i="13"/>
  <c r="H96" i="13"/>
  <c r="H112" i="13"/>
  <c r="H128" i="13"/>
  <c r="H144" i="13"/>
  <c r="H160" i="13"/>
  <c r="H176" i="13"/>
  <c r="H192" i="13"/>
  <c r="H208" i="13"/>
  <c r="H216" i="13"/>
  <c r="H224" i="13"/>
  <c r="H232" i="13"/>
  <c r="H240" i="13"/>
  <c r="H248" i="13"/>
  <c r="H256" i="13"/>
  <c r="H264" i="13"/>
  <c r="H272" i="13"/>
  <c r="H280" i="13"/>
  <c r="H288" i="13"/>
  <c r="H296" i="13"/>
  <c r="H304" i="13"/>
  <c r="H312" i="13"/>
  <c r="H320" i="13"/>
  <c r="H328" i="13"/>
  <c r="H336" i="13"/>
  <c r="H344" i="13"/>
  <c r="H352" i="13"/>
  <c r="H360" i="13"/>
  <c r="H368" i="13"/>
  <c r="H376" i="13"/>
  <c r="H384" i="13"/>
  <c r="H392" i="13"/>
  <c r="H400" i="13"/>
  <c r="H408" i="13"/>
  <c r="H416" i="13"/>
  <c r="H424" i="13"/>
  <c r="H432" i="13"/>
  <c r="H440" i="13"/>
  <c r="H448" i="13"/>
  <c r="H456" i="13"/>
  <c r="H464" i="13"/>
  <c r="H472" i="13"/>
  <c r="H480" i="13"/>
  <c r="H488" i="13"/>
  <c r="H496" i="13"/>
  <c r="G17" i="13"/>
  <c r="G25" i="13"/>
  <c r="G33" i="13"/>
  <c r="G41" i="13"/>
  <c r="G49" i="13"/>
  <c r="G57" i="13"/>
  <c r="G65" i="13"/>
  <c r="G73" i="13"/>
  <c r="G81" i="13"/>
  <c r="G89" i="13"/>
  <c r="G97" i="13"/>
  <c r="G105" i="13"/>
  <c r="G113" i="13"/>
  <c r="G121" i="13"/>
  <c r="G129" i="13"/>
  <c r="I22" i="13"/>
  <c r="I45" i="13"/>
  <c r="I63" i="13"/>
  <c r="I86" i="13"/>
  <c r="I109" i="13"/>
  <c r="I127" i="13"/>
  <c r="I150" i="13"/>
  <c r="I173" i="13"/>
  <c r="I191" i="13"/>
  <c r="I214" i="13"/>
  <c r="I237" i="13"/>
  <c r="I255" i="13"/>
  <c r="I278" i="13"/>
  <c r="I301" i="13"/>
  <c r="I319" i="13"/>
  <c r="I342" i="13"/>
  <c r="I365" i="13"/>
  <c r="I383" i="13"/>
  <c r="I406" i="13"/>
  <c r="I429" i="13"/>
  <c r="I447" i="13"/>
  <c r="I470" i="13"/>
  <c r="I492" i="13"/>
  <c r="H21" i="13"/>
  <c r="H37" i="13"/>
  <c r="H53" i="13"/>
  <c r="H69" i="13"/>
  <c r="H85" i="13"/>
  <c r="H101" i="13"/>
  <c r="H117" i="13"/>
  <c r="H133" i="13"/>
  <c r="H149" i="13"/>
  <c r="H165" i="13"/>
  <c r="H181" i="13"/>
  <c r="H197" i="13"/>
  <c r="H209" i="13"/>
  <c r="H217" i="13"/>
  <c r="H225" i="13"/>
  <c r="H233" i="13"/>
  <c r="H241" i="13"/>
  <c r="H249" i="13"/>
  <c r="H257" i="13"/>
  <c r="H265" i="13"/>
  <c r="H273" i="13"/>
  <c r="H281" i="13"/>
  <c r="H289" i="13"/>
  <c r="H297" i="13"/>
  <c r="H305" i="13"/>
  <c r="H313" i="13"/>
  <c r="H321" i="13"/>
  <c r="H329" i="13"/>
  <c r="H337" i="13"/>
  <c r="H345" i="13"/>
  <c r="H353" i="13"/>
  <c r="H361" i="13"/>
  <c r="H369" i="13"/>
  <c r="H377" i="13"/>
  <c r="H385" i="13"/>
  <c r="H393" i="13"/>
  <c r="H401" i="13"/>
  <c r="H409" i="13"/>
  <c r="H417" i="13"/>
  <c r="H425" i="13"/>
  <c r="H433" i="13"/>
  <c r="H441" i="13"/>
  <c r="H449" i="13"/>
  <c r="H457" i="13"/>
  <c r="H465" i="13"/>
  <c r="H473" i="13"/>
  <c r="H481" i="13"/>
  <c r="H489" i="13"/>
  <c r="H497" i="13"/>
  <c r="G18" i="13"/>
  <c r="G26" i="13"/>
  <c r="G34" i="13"/>
  <c r="G42" i="13"/>
  <c r="G50" i="13"/>
  <c r="G58" i="13"/>
  <c r="G66" i="13"/>
  <c r="G74" i="13"/>
  <c r="G82" i="13"/>
  <c r="G90" i="13"/>
  <c r="I23" i="13"/>
  <c r="I46" i="13"/>
  <c r="I69" i="13"/>
  <c r="I87" i="13"/>
  <c r="I110" i="13"/>
  <c r="I133" i="13"/>
  <c r="I151" i="13"/>
  <c r="I174" i="13"/>
  <c r="I197" i="13"/>
  <c r="I215" i="13"/>
  <c r="I238" i="13"/>
  <c r="I261" i="13"/>
  <c r="I279" i="13"/>
  <c r="I302" i="13"/>
  <c r="I325" i="13"/>
  <c r="I343" i="13"/>
  <c r="I366" i="13"/>
  <c r="I389" i="13"/>
  <c r="I407" i="13"/>
  <c r="I430" i="13"/>
  <c r="I453" i="13"/>
  <c r="I471" i="13"/>
  <c r="I493" i="13"/>
  <c r="H22" i="13"/>
  <c r="H38" i="13"/>
  <c r="H54" i="13"/>
  <c r="H70" i="13"/>
  <c r="H86" i="13"/>
  <c r="H102" i="13"/>
  <c r="H118" i="13"/>
  <c r="H134" i="13"/>
  <c r="H150" i="13"/>
  <c r="H166" i="13"/>
  <c r="H182" i="13"/>
  <c r="H198" i="13"/>
  <c r="H210" i="13"/>
  <c r="H218" i="13"/>
  <c r="H226" i="13"/>
  <c r="H234" i="13"/>
  <c r="H242" i="13"/>
  <c r="H250" i="13"/>
  <c r="H258" i="13"/>
  <c r="H266" i="13"/>
  <c r="H274" i="13"/>
  <c r="H282" i="13"/>
  <c r="H290" i="13"/>
  <c r="H298" i="13"/>
  <c r="H306" i="13"/>
  <c r="H314" i="13"/>
  <c r="H322" i="13"/>
  <c r="H330" i="13"/>
  <c r="H338" i="13"/>
  <c r="H346" i="13"/>
  <c r="H354" i="13"/>
  <c r="H362" i="13"/>
  <c r="H370" i="13"/>
  <c r="H378" i="13"/>
  <c r="H386" i="13"/>
  <c r="H394" i="13"/>
  <c r="H402" i="13"/>
  <c r="H410" i="13"/>
  <c r="H418" i="13"/>
  <c r="H426" i="13"/>
  <c r="H434" i="13"/>
  <c r="H442" i="13"/>
  <c r="H450" i="13"/>
  <c r="H458" i="13"/>
  <c r="H466" i="13"/>
  <c r="H474" i="13"/>
  <c r="H482" i="13"/>
  <c r="H490" i="13"/>
  <c r="H498" i="13"/>
  <c r="G19" i="13"/>
  <c r="G27" i="13"/>
  <c r="G35" i="13"/>
  <c r="G43" i="13"/>
  <c r="G51" i="13"/>
  <c r="G59" i="13"/>
  <c r="G67" i="13"/>
  <c r="G75" i="13"/>
  <c r="G83" i="13"/>
  <c r="G91" i="13"/>
  <c r="G99" i="13"/>
  <c r="I29" i="13"/>
  <c r="I47" i="13"/>
  <c r="I70" i="13"/>
  <c r="I93" i="13"/>
  <c r="I111" i="13"/>
  <c r="I134" i="13"/>
  <c r="I157" i="13"/>
  <c r="I175" i="13"/>
  <c r="I198" i="13"/>
  <c r="I221" i="13"/>
  <c r="I239" i="13"/>
  <c r="I262" i="13"/>
  <c r="I285" i="13"/>
  <c r="I303" i="13"/>
  <c r="I326" i="13"/>
  <c r="I349" i="13"/>
  <c r="I367" i="13"/>
  <c r="I390" i="13"/>
  <c r="I413" i="13"/>
  <c r="I431" i="13"/>
  <c r="I454" i="13"/>
  <c r="I477" i="13"/>
  <c r="I494" i="13"/>
  <c r="H23" i="13"/>
  <c r="H39" i="13"/>
  <c r="H55" i="13"/>
  <c r="H71" i="13"/>
  <c r="H87" i="13"/>
  <c r="H103" i="13"/>
  <c r="H119" i="13"/>
  <c r="H135" i="13"/>
  <c r="H151" i="13"/>
  <c r="H167" i="13"/>
  <c r="H183" i="13"/>
  <c r="H199" i="13"/>
  <c r="H211" i="13"/>
  <c r="H219" i="13"/>
  <c r="H227" i="13"/>
  <c r="H235" i="13"/>
  <c r="H243" i="13"/>
  <c r="H251" i="13"/>
  <c r="H259" i="13"/>
  <c r="H267" i="13"/>
  <c r="H275" i="13"/>
  <c r="H283" i="13"/>
  <c r="H291" i="13"/>
  <c r="H299" i="13"/>
  <c r="H307" i="13"/>
  <c r="H315" i="13"/>
  <c r="H323" i="13"/>
  <c r="H331" i="13"/>
  <c r="H339" i="13"/>
  <c r="H347" i="13"/>
  <c r="H355" i="13"/>
  <c r="H363" i="13"/>
  <c r="H371" i="13"/>
  <c r="H379" i="13"/>
  <c r="H387" i="13"/>
  <c r="H395" i="13"/>
  <c r="H403" i="13"/>
  <c r="H411" i="13"/>
  <c r="H419" i="13"/>
  <c r="H427" i="13"/>
  <c r="H435" i="13"/>
  <c r="H443" i="13"/>
  <c r="H451" i="13"/>
  <c r="H459" i="13"/>
  <c r="H467" i="13"/>
  <c r="H475" i="13"/>
  <c r="H483" i="13"/>
  <c r="H491" i="13"/>
  <c r="H499" i="13"/>
  <c r="G20" i="13"/>
  <c r="G28" i="13"/>
  <c r="G36" i="13"/>
  <c r="G44" i="13"/>
  <c r="G52" i="13"/>
  <c r="G60" i="13"/>
  <c r="G68" i="13"/>
  <c r="G76" i="13"/>
  <c r="G84" i="13"/>
  <c r="G92" i="13"/>
  <c r="G100" i="13"/>
  <c r="G108" i="13"/>
  <c r="G116" i="13"/>
  <c r="G124" i="13"/>
  <c r="G132" i="13"/>
  <c r="I30" i="13"/>
  <c r="I53" i="13"/>
  <c r="I71" i="13"/>
  <c r="I94" i="13"/>
  <c r="I117" i="13"/>
  <c r="I135" i="13"/>
  <c r="I158" i="13"/>
  <c r="I181" i="13"/>
  <c r="I199" i="13"/>
  <c r="I222" i="13"/>
  <c r="I245" i="13"/>
  <c r="I263" i="13"/>
  <c r="I286" i="13"/>
  <c r="I309" i="13"/>
  <c r="I327" i="13"/>
  <c r="I350" i="13"/>
  <c r="I373" i="13"/>
  <c r="I391" i="13"/>
  <c r="I414" i="13"/>
  <c r="I437" i="13"/>
  <c r="I455" i="13"/>
  <c r="I478" i="13"/>
  <c r="I495" i="13"/>
  <c r="H24" i="13"/>
  <c r="H40" i="13"/>
  <c r="H56" i="13"/>
  <c r="H72" i="13"/>
  <c r="H88" i="13"/>
  <c r="H104" i="13"/>
  <c r="H120" i="13"/>
  <c r="H136" i="13"/>
  <c r="H152" i="13"/>
  <c r="H168" i="13"/>
  <c r="H184" i="13"/>
  <c r="H200" i="13"/>
  <c r="H212" i="13"/>
  <c r="H220" i="13"/>
  <c r="H228" i="13"/>
  <c r="H236" i="13"/>
  <c r="H244" i="13"/>
  <c r="H252" i="13"/>
  <c r="H260" i="13"/>
  <c r="H268" i="13"/>
  <c r="H276" i="13"/>
  <c r="H284" i="13"/>
  <c r="H292" i="13"/>
  <c r="H300" i="13"/>
  <c r="H308" i="13"/>
  <c r="H316" i="13"/>
  <c r="H324" i="13"/>
  <c r="H332" i="13"/>
  <c r="H340" i="13"/>
  <c r="H348" i="13"/>
  <c r="H356" i="13"/>
  <c r="H364" i="13"/>
  <c r="H372" i="13"/>
  <c r="H380" i="13"/>
  <c r="H388" i="13"/>
  <c r="H396" i="13"/>
  <c r="H404" i="13"/>
  <c r="H412" i="13"/>
  <c r="H420" i="13"/>
  <c r="H428" i="13"/>
  <c r="H436" i="13"/>
  <c r="H444" i="13"/>
  <c r="H452" i="13"/>
  <c r="H460" i="13"/>
  <c r="H468" i="13"/>
  <c r="H476" i="13"/>
  <c r="H484" i="13"/>
  <c r="H492" i="13"/>
  <c r="H500" i="13"/>
  <c r="G21" i="13"/>
  <c r="G29" i="13"/>
  <c r="G37" i="13"/>
  <c r="G45" i="13"/>
  <c r="G53" i="13"/>
  <c r="G61" i="13"/>
  <c r="G69" i="13"/>
  <c r="G77" i="13"/>
  <c r="G85" i="13"/>
  <c r="G93" i="13"/>
  <c r="G101" i="13"/>
  <c r="G109" i="13"/>
  <c r="G117" i="13"/>
  <c r="I31" i="13"/>
  <c r="I79" i="13"/>
  <c r="I142" i="13"/>
  <c r="I205" i="13"/>
  <c r="I253" i="13"/>
  <c r="I311" i="13"/>
  <c r="I374" i="13"/>
  <c r="I422" i="13"/>
  <c r="I485" i="13"/>
  <c r="H45" i="13"/>
  <c r="H79" i="13"/>
  <c r="H126" i="13"/>
  <c r="H173" i="13"/>
  <c r="H207" i="13"/>
  <c r="H230" i="13"/>
  <c r="H253" i="13"/>
  <c r="H271" i="13"/>
  <c r="H294" i="13"/>
  <c r="H317" i="13"/>
  <c r="H335" i="13"/>
  <c r="H358" i="13"/>
  <c r="H381" i="13"/>
  <c r="H399" i="13"/>
  <c r="H422" i="13"/>
  <c r="H445" i="13"/>
  <c r="H463" i="13"/>
  <c r="H486" i="13"/>
  <c r="G22" i="13"/>
  <c r="G40" i="13"/>
  <c r="G63" i="13"/>
  <c r="G86" i="13"/>
  <c r="G103" i="13"/>
  <c r="G115" i="13"/>
  <c r="G127" i="13"/>
  <c r="G137" i="13"/>
  <c r="G145" i="13"/>
  <c r="G153" i="13"/>
  <c r="G161" i="13"/>
  <c r="G169" i="13"/>
  <c r="G177" i="13"/>
  <c r="G185" i="13"/>
  <c r="G193" i="13"/>
  <c r="G201" i="13"/>
  <c r="G209" i="13"/>
  <c r="G217" i="13"/>
  <c r="G225" i="13"/>
  <c r="G233" i="13"/>
  <c r="G241" i="13"/>
  <c r="G249" i="13"/>
  <c r="G257" i="13"/>
  <c r="G265" i="13"/>
  <c r="G273" i="13"/>
  <c r="G281" i="13"/>
  <c r="G289" i="13"/>
  <c r="G297" i="13"/>
  <c r="G305" i="13"/>
  <c r="G313" i="13"/>
  <c r="G321" i="13"/>
  <c r="G329" i="13"/>
  <c r="G337" i="13"/>
  <c r="G345" i="13"/>
  <c r="G353" i="13"/>
  <c r="G361" i="13"/>
  <c r="G369" i="13"/>
  <c r="G377" i="13"/>
  <c r="G385" i="13"/>
  <c r="G393" i="13"/>
  <c r="G401" i="13"/>
  <c r="G409" i="13"/>
  <c r="G417" i="13"/>
  <c r="G425" i="13"/>
  <c r="G433" i="13"/>
  <c r="G441" i="13"/>
  <c r="G449" i="13"/>
  <c r="G457" i="13"/>
  <c r="G465" i="13"/>
  <c r="G473" i="13"/>
  <c r="G481" i="13"/>
  <c r="G489" i="13"/>
  <c r="G497" i="13"/>
  <c r="I37" i="13"/>
  <c r="I95" i="13"/>
  <c r="I143" i="13"/>
  <c r="I206" i="13"/>
  <c r="I269" i="13"/>
  <c r="I317" i="13"/>
  <c r="I375" i="13"/>
  <c r="I438" i="13"/>
  <c r="I486" i="13"/>
  <c r="H46" i="13"/>
  <c r="H93" i="13"/>
  <c r="H127" i="13"/>
  <c r="H174" i="13"/>
  <c r="H213" i="13"/>
  <c r="H231" i="13"/>
  <c r="H254" i="13"/>
  <c r="H277" i="13"/>
  <c r="H295" i="13"/>
  <c r="H318" i="13"/>
  <c r="H341" i="13"/>
  <c r="H359" i="13"/>
  <c r="H382" i="13"/>
  <c r="H405" i="13"/>
  <c r="H423" i="13"/>
  <c r="H446" i="13"/>
  <c r="H469" i="13"/>
  <c r="H487" i="13"/>
  <c r="G23" i="13"/>
  <c r="G46" i="13"/>
  <c r="G64" i="13"/>
  <c r="G87" i="13"/>
  <c r="G104" i="13"/>
  <c r="G118" i="13"/>
  <c r="G128" i="13"/>
  <c r="G138" i="13"/>
  <c r="G146" i="13"/>
  <c r="G154" i="13"/>
  <c r="G162" i="13"/>
  <c r="G170" i="13"/>
  <c r="G178" i="13"/>
  <c r="G186" i="13"/>
  <c r="G194" i="13"/>
  <c r="G202" i="13"/>
  <c r="G210" i="13"/>
  <c r="G218" i="13"/>
  <c r="G226" i="13"/>
  <c r="G234" i="13"/>
  <c r="G242" i="13"/>
  <c r="G250" i="13"/>
  <c r="G258" i="13"/>
  <c r="G266" i="13"/>
  <c r="G274" i="13"/>
  <c r="G282" i="13"/>
  <c r="G290" i="13"/>
  <c r="G298" i="13"/>
  <c r="G306" i="13"/>
  <c r="G314" i="13"/>
  <c r="G322" i="13"/>
  <c r="G330" i="13"/>
  <c r="G338" i="13"/>
  <c r="G346" i="13"/>
  <c r="G354" i="13"/>
  <c r="G362" i="13"/>
  <c r="G370" i="13"/>
  <c r="G378" i="13"/>
  <c r="G386" i="13"/>
  <c r="G394" i="13"/>
  <c r="G402" i="13"/>
  <c r="G410" i="13"/>
  <c r="G418" i="13"/>
  <c r="G426" i="13"/>
  <c r="G434" i="13"/>
  <c r="G442" i="13"/>
  <c r="G450" i="13"/>
  <c r="G458" i="13"/>
  <c r="G466" i="13"/>
  <c r="G474" i="13"/>
  <c r="G482" i="13"/>
  <c r="G490" i="13"/>
  <c r="G498" i="13"/>
  <c r="I38" i="13"/>
  <c r="I101" i="13"/>
  <c r="I159" i="13"/>
  <c r="I207" i="13"/>
  <c r="I270" i="13"/>
  <c r="I333" i="13"/>
  <c r="I381" i="13"/>
  <c r="I439" i="13"/>
  <c r="I500" i="13"/>
  <c r="H47" i="13"/>
  <c r="H94" i="13"/>
  <c r="H141" i="13"/>
  <c r="H175" i="13"/>
  <c r="H214" i="13"/>
  <c r="H237" i="13"/>
  <c r="H255" i="13"/>
  <c r="H278" i="13"/>
  <c r="H301" i="13"/>
  <c r="H319" i="13"/>
  <c r="H342" i="13"/>
  <c r="H365" i="13"/>
  <c r="H383" i="13"/>
  <c r="H406" i="13"/>
  <c r="H429" i="13"/>
  <c r="H447" i="13"/>
  <c r="H470" i="13"/>
  <c r="H493" i="13"/>
  <c r="G24" i="13"/>
  <c r="G47" i="13"/>
  <c r="G70" i="13"/>
  <c r="G88" i="13"/>
  <c r="G106" i="13"/>
  <c r="G119" i="13"/>
  <c r="G130" i="13"/>
  <c r="G139" i="13"/>
  <c r="G147" i="13"/>
  <c r="G155" i="13"/>
  <c r="G163" i="13"/>
  <c r="G171" i="13"/>
  <c r="G179" i="13"/>
  <c r="G187" i="13"/>
  <c r="G195" i="13"/>
  <c r="G203" i="13"/>
  <c r="G211" i="13"/>
  <c r="G219" i="13"/>
  <c r="G227" i="13"/>
  <c r="G235" i="13"/>
  <c r="G243" i="13"/>
  <c r="G251" i="13"/>
  <c r="G259" i="13"/>
  <c r="G267" i="13"/>
  <c r="G275" i="13"/>
  <c r="G283" i="13"/>
  <c r="G291" i="13"/>
  <c r="G299" i="13"/>
  <c r="G307" i="13"/>
  <c r="G315" i="13"/>
  <c r="G323" i="13"/>
  <c r="G331" i="13"/>
  <c r="G339" i="13"/>
  <c r="G347" i="13"/>
  <c r="G355" i="13"/>
  <c r="G363" i="13"/>
  <c r="G371" i="13"/>
  <c r="G379" i="13"/>
  <c r="G387" i="13"/>
  <c r="G395" i="13"/>
  <c r="G403" i="13"/>
  <c r="G411" i="13"/>
  <c r="G419" i="13"/>
  <c r="G427" i="13"/>
  <c r="G435" i="13"/>
  <c r="G443" i="13"/>
  <c r="G451" i="13"/>
  <c r="G459" i="13"/>
  <c r="G467" i="13"/>
  <c r="G475" i="13"/>
  <c r="G483" i="13"/>
  <c r="G491" i="13"/>
  <c r="G499" i="13"/>
  <c r="I54" i="13"/>
  <c r="I102" i="13"/>
  <c r="I165" i="13"/>
  <c r="I223" i="13"/>
  <c r="I271" i="13"/>
  <c r="I334" i="13"/>
  <c r="I397" i="13"/>
  <c r="I445" i="13"/>
  <c r="H14" i="13"/>
  <c r="H61" i="13"/>
  <c r="H95" i="13"/>
  <c r="H142" i="13"/>
  <c r="H189" i="13"/>
  <c r="H215" i="13"/>
  <c r="H238" i="13"/>
  <c r="H261" i="13"/>
  <c r="H279" i="13"/>
  <c r="H302" i="13"/>
  <c r="H325" i="13"/>
  <c r="H343" i="13"/>
  <c r="H366" i="13"/>
  <c r="H389" i="13"/>
  <c r="H407" i="13"/>
  <c r="H430" i="13"/>
  <c r="H453" i="13"/>
  <c r="H471" i="13"/>
  <c r="H494" i="13"/>
  <c r="G30" i="13"/>
  <c r="G48" i="13"/>
  <c r="G71" i="13"/>
  <c r="G94" i="13"/>
  <c r="G107" i="13"/>
  <c r="G120" i="13"/>
  <c r="G131" i="13"/>
  <c r="G140" i="13"/>
  <c r="G148" i="13"/>
  <c r="G156" i="13"/>
  <c r="G164" i="13"/>
  <c r="G172" i="13"/>
  <c r="G180" i="13"/>
  <c r="G188" i="13"/>
  <c r="G196" i="13"/>
  <c r="G204" i="13"/>
  <c r="G212" i="13"/>
  <c r="G220" i="13"/>
  <c r="G228" i="13"/>
  <c r="G236" i="13"/>
  <c r="G244" i="13"/>
  <c r="G252" i="13"/>
  <c r="G260" i="13"/>
  <c r="G268" i="13"/>
  <c r="G276" i="13"/>
  <c r="G284" i="13"/>
  <c r="G292" i="13"/>
  <c r="G300" i="13"/>
  <c r="G308" i="13"/>
  <c r="G316" i="13"/>
  <c r="G324" i="13"/>
  <c r="G332" i="13"/>
  <c r="G340" i="13"/>
  <c r="G348" i="13"/>
  <c r="G356" i="13"/>
  <c r="G364" i="13"/>
  <c r="G372" i="13"/>
  <c r="G380" i="13"/>
  <c r="G388" i="13"/>
  <c r="G396" i="13"/>
  <c r="G404" i="13"/>
  <c r="G412" i="13"/>
  <c r="G420" i="13"/>
  <c r="G428" i="13"/>
  <c r="G436" i="13"/>
  <c r="G444" i="13"/>
  <c r="G452" i="13"/>
  <c r="G460" i="13"/>
  <c r="G468" i="13"/>
  <c r="G476" i="13"/>
  <c r="G484" i="13"/>
  <c r="G492" i="13"/>
  <c r="G500" i="13"/>
  <c r="I61" i="13"/>
  <c r="I119" i="13"/>
  <c r="I182" i="13"/>
  <c r="I230" i="13"/>
  <c r="I293" i="13"/>
  <c r="I351" i="13"/>
  <c r="I399" i="13"/>
  <c r="I462" i="13"/>
  <c r="H29" i="13"/>
  <c r="H63" i="13"/>
  <c r="H110" i="13"/>
  <c r="H157" i="13"/>
  <c r="H191" i="13"/>
  <c r="H222" i="13"/>
  <c r="H245" i="13"/>
  <c r="H263" i="13"/>
  <c r="H286" i="13"/>
  <c r="H309" i="13"/>
  <c r="H327" i="13"/>
  <c r="H350" i="13"/>
  <c r="H373" i="13"/>
  <c r="H391" i="13"/>
  <c r="H414" i="13"/>
  <c r="H437" i="13"/>
  <c r="H455" i="13"/>
  <c r="H478" i="13"/>
  <c r="G14" i="13"/>
  <c r="G32" i="13"/>
  <c r="G55" i="13"/>
  <c r="G78" i="13"/>
  <c r="G96" i="13"/>
  <c r="G111" i="13"/>
  <c r="G123" i="13"/>
  <c r="G134" i="13"/>
  <c r="G142" i="13"/>
  <c r="G150" i="13"/>
  <c r="G158" i="13"/>
  <c r="G166" i="13"/>
  <c r="G174" i="13"/>
  <c r="G182" i="13"/>
  <c r="G190" i="13"/>
  <c r="G198" i="13"/>
  <c r="G206" i="13"/>
  <c r="G214" i="13"/>
  <c r="G222" i="13"/>
  <c r="G230" i="13"/>
  <c r="G238" i="13"/>
  <c r="G246" i="13"/>
  <c r="G254" i="13"/>
  <c r="G262" i="13"/>
  <c r="G270" i="13"/>
  <c r="G278" i="13"/>
  <c r="G286" i="13"/>
  <c r="G294" i="13"/>
  <c r="G302" i="13"/>
  <c r="G310" i="13"/>
  <c r="G318" i="13"/>
  <c r="G326" i="13"/>
  <c r="G334" i="13"/>
  <c r="G342" i="13"/>
  <c r="G350" i="13"/>
  <c r="G358" i="13"/>
  <c r="G366" i="13"/>
  <c r="G374" i="13"/>
  <c r="G382" i="13"/>
  <c r="G390" i="13"/>
  <c r="G398" i="13"/>
  <c r="G406" i="13"/>
  <c r="G414" i="13"/>
  <c r="G422" i="13"/>
  <c r="G430" i="13"/>
  <c r="G438" i="13"/>
  <c r="G446" i="13"/>
  <c r="G454" i="13"/>
  <c r="G462" i="13"/>
  <c r="G470" i="13"/>
  <c r="G478" i="13"/>
  <c r="G486" i="13"/>
  <c r="G494" i="13"/>
  <c r="I55" i="13"/>
  <c r="I189" i="13"/>
  <c r="I357" i="13"/>
  <c r="H15" i="13"/>
  <c r="H125" i="13"/>
  <c r="H223" i="13"/>
  <c r="H285" i="13"/>
  <c r="H334" i="13"/>
  <c r="H397" i="13"/>
  <c r="H454" i="13"/>
  <c r="G16" i="13"/>
  <c r="G79" i="13"/>
  <c r="G122" i="13"/>
  <c r="G144" i="13"/>
  <c r="G167" i="13"/>
  <c r="G189" i="13"/>
  <c r="G208" i="13"/>
  <c r="G231" i="13"/>
  <c r="G253" i="13"/>
  <c r="G272" i="13"/>
  <c r="G295" i="13"/>
  <c r="G317" i="13"/>
  <c r="G336" i="13"/>
  <c r="G359" i="13"/>
  <c r="G381" i="13"/>
  <c r="G400" i="13"/>
  <c r="G423" i="13"/>
  <c r="G445" i="13"/>
  <c r="G464" i="13"/>
  <c r="G487" i="13"/>
  <c r="I287" i="13"/>
  <c r="H190" i="13"/>
  <c r="H479" i="13"/>
  <c r="G176" i="13"/>
  <c r="G240" i="13"/>
  <c r="G304" i="13"/>
  <c r="G391" i="13"/>
  <c r="G477" i="13"/>
  <c r="I294" i="13"/>
  <c r="H262" i="13"/>
  <c r="H431" i="13"/>
  <c r="G136" i="13"/>
  <c r="G223" i="13"/>
  <c r="G309" i="13"/>
  <c r="G392" i="13"/>
  <c r="G456" i="13"/>
  <c r="I14" i="13"/>
  <c r="H109" i="13"/>
  <c r="H375" i="13"/>
  <c r="G112" i="13"/>
  <c r="G205" i="13"/>
  <c r="G288" i="13"/>
  <c r="G375" i="13"/>
  <c r="G461" i="13"/>
  <c r="I77" i="13"/>
  <c r="I229" i="13"/>
  <c r="I358" i="13"/>
  <c r="H30" i="13"/>
  <c r="H143" i="13"/>
  <c r="H229" i="13"/>
  <c r="H287" i="13"/>
  <c r="H349" i="13"/>
  <c r="H398" i="13"/>
  <c r="H461" i="13"/>
  <c r="G31" i="13"/>
  <c r="G80" i="13"/>
  <c r="G125" i="13"/>
  <c r="G149" i="13"/>
  <c r="G168" i="13"/>
  <c r="G191" i="13"/>
  <c r="G213" i="13"/>
  <c r="G232" i="13"/>
  <c r="G255" i="13"/>
  <c r="G277" i="13"/>
  <c r="G296" i="13"/>
  <c r="G319" i="13"/>
  <c r="G341" i="13"/>
  <c r="G360" i="13"/>
  <c r="G383" i="13"/>
  <c r="G405" i="13"/>
  <c r="G424" i="13"/>
  <c r="G447" i="13"/>
  <c r="G469" i="13"/>
  <c r="G488" i="13"/>
  <c r="H77" i="13"/>
  <c r="H247" i="13"/>
  <c r="H421" i="13"/>
  <c r="G157" i="13"/>
  <c r="G221" i="13"/>
  <c r="G327" i="13"/>
  <c r="G413" i="13"/>
  <c r="G496" i="13"/>
  <c r="I461" i="13"/>
  <c r="H311" i="13"/>
  <c r="G56" i="13"/>
  <c r="G159" i="13"/>
  <c r="G245" i="13"/>
  <c r="G328" i="13"/>
  <c r="G415" i="13"/>
  <c r="G479" i="13"/>
  <c r="I166" i="13"/>
  <c r="H206" i="13"/>
  <c r="H438" i="13"/>
  <c r="G141" i="13"/>
  <c r="G183" i="13"/>
  <c r="G247" i="13"/>
  <c r="G333" i="13"/>
  <c r="G416" i="13"/>
  <c r="I78" i="13"/>
  <c r="I246" i="13"/>
  <c r="I398" i="13"/>
  <c r="H31" i="13"/>
  <c r="H158" i="13"/>
  <c r="H239" i="13"/>
  <c r="H293" i="13"/>
  <c r="H351" i="13"/>
  <c r="H413" i="13"/>
  <c r="H462" i="13"/>
  <c r="G38" i="13"/>
  <c r="G95" i="13"/>
  <c r="G126" i="13"/>
  <c r="G151" i="13"/>
  <c r="G173" i="13"/>
  <c r="G192" i="13"/>
  <c r="G215" i="13"/>
  <c r="G237" i="13"/>
  <c r="G256" i="13"/>
  <c r="G279" i="13"/>
  <c r="G301" i="13"/>
  <c r="G320" i="13"/>
  <c r="G343" i="13"/>
  <c r="G365" i="13"/>
  <c r="G384" i="13"/>
  <c r="G407" i="13"/>
  <c r="G429" i="13"/>
  <c r="G448" i="13"/>
  <c r="G471" i="13"/>
  <c r="G493" i="13"/>
  <c r="I421" i="13"/>
  <c r="H367" i="13"/>
  <c r="G135" i="13"/>
  <c r="G263" i="13"/>
  <c r="G349" i="13"/>
  <c r="G455" i="13"/>
  <c r="H78" i="13"/>
  <c r="H485" i="13"/>
  <c r="G181" i="13"/>
  <c r="G287" i="13"/>
  <c r="G373" i="13"/>
  <c r="I463" i="13"/>
  <c r="H269" i="13"/>
  <c r="G62" i="13"/>
  <c r="G224" i="13"/>
  <c r="G311" i="13"/>
  <c r="G397" i="13"/>
  <c r="G480" i="13"/>
  <c r="I118" i="13"/>
  <c r="I247" i="13"/>
  <c r="I415" i="13"/>
  <c r="H62" i="13"/>
  <c r="H159" i="13"/>
  <c r="H246" i="13"/>
  <c r="H303" i="13"/>
  <c r="H357" i="13"/>
  <c r="H415" i="13"/>
  <c r="H477" i="13"/>
  <c r="G39" i="13"/>
  <c r="G98" i="13"/>
  <c r="G133" i="13"/>
  <c r="G152" i="13"/>
  <c r="G175" i="13"/>
  <c r="G197" i="13"/>
  <c r="G216" i="13"/>
  <c r="G239" i="13"/>
  <c r="G261" i="13"/>
  <c r="G280" i="13"/>
  <c r="G303" i="13"/>
  <c r="G325" i="13"/>
  <c r="G344" i="13"/>
  <c r="G367" i="13"/>
  <c r="G389" i="13"/>
  <c r="G408" i="13"/>
  <c r="G431" i="13"/>
  <c r="G453" i="13"/>
  <c r="G472" i="13"/>
  <c r="G495" i="13"/>
  <c r="I125" i="13"/>
  <c r="H310" i="13"/>
  <c r="G54" i="13"/>
  <c r="G102" i="13"/>
  <c r="G199" i="13"/>
  <c r="G285" i="13"/>
  <c r="G368" i="13"/>
  <c r="G432" i="13"/>
  <c r="I141" i="13"/>
  <c r="H205" i="13"/>
  <c r="H374" i="13"/>
  <c r="G110" i="13"/>
  <c r="G200" i="13"/>
  <c r="G264" i="13"/>
  <c r="G351" i="13"/>
  <c r="G437" i="13"/>
  <c r="I310" i="13"/>
  <c r="H326" i="13"/>
  <c r="H495" i="13"/>
  <c r="G160" i="13"/>
  <c r="G269" i="13"/>
  <c r="G352" i="13"/>
  <c r="G439" i="13"/>
  <c r="I335" i="13"/>
  <c r="G15" i="13"/>
  <c r="G248" i="13"/>
  <c r="G421" i="13"/>
  <c r="H221" i="13"/>
  <c r="G485" i="13"/>
  <c r="H270" i="13"/>
  <c r="G184" i="13"/>
  <c r="I15" i="13"/>
  <c r="G376" i="13"/>
  <c r="I183" i="13"/>
  <c r="I479" i="13"/>
  <c r="G72" i="13"/>
  <c r="G271" i="13"/>
  <c r="G440" i="13"/>
  <c r="G143" i="13"/>
  <c r="G335" i="13"/>
  <c r="G357" i="13"/>
  <c r="H390" i="13"/>
  <c r="G229" i="13"/>
  <c r="H111" i="13"/>
  <c r="G114" i="13"/>
  <c r="G293" i="13"/>
  <c r="G463" i="13"/>
  <c r="G312" i="13"/>
  <c r="G165" i="13"/>
  <c r="H333" i="13"/>
  <c r="G207" i="13"/>
  <c r="H439" i="13"/>
  <c r="G399" i="13"/>
  <c r="L14" i="13"/>
  <c r="H3" i="3"/>
  <c r="R70" i="1" l="1"/>
  <c r="R69" i="1"/>
  <c r="R71" i="1"/>
  <c r="M41" i="1"/>
  <c r="S41" i="1" s="1"/>
  <c r="X41" i="1" s="1"/>
  <c r="AA41" i="1" s="1"/>
  <c r="N41" i="1"/>
  <c r="N21" i="1"/>
  <c r="M69" i="1"/>
  <c r="N67" i="1"/>
  <c r="O76" i="1"/>
  <c r="N80" i="1"/>
  <c r="N34" i="1"/>
  <c r="N61" i="1"/>
  <c r="N55" i="1"/>
  <c r="M60" i="1"/>
  <c r="S60" i="1" s="1"/>
  <c r="X60" i="1" s="1"/>
  <c r="AA60" i="1" s="1"/>
  <c r="M78" i="1"/>
  <c r="S78" i="1" s="1"/>
  <c r="X78" i="1" s="1"/>
  <c r="AA78" i="1" s="1"/>
  <c r="M23" i="1"/>
  <c r="S23" i="1" s="1"/>
  <c r="X23" i="1" s="1"/>
  <c r="AA23" i="1" s="1"/>
  <c r="O18" i="1"/>
  <c r="N14" i="1"/>
  <c r="O49" i="1"/>
  <c r="O45" i="1"/>
  <c r="O83" i="1"/>
  <c r="O70" i="1"/>
  <c r="M68" i="1"/>
  <c r="S68" i="1" s="1"/>
  <c r="X68" i="1" s="1"/>
  <c r="AA68" i="1" s="1"/>
  <c r="M56" i="1"/>
  <c r="S56" i="1" s="1"/>
  <c r="X56" i="1" s="1"/>
  <c r="AA56" i="1" s="1"/>
  <c r="N27" i="1"/>
  <c r="M63" i="1"/>
  <c r="S63" i="1" s="1"/>
  <c r="X63" i="1" s="1"/>
  <c r="AA63" i="1" s="1"/>
  <c r="N18" i="1"/>
  <c r="N49" i="1"/>
  <c r="N83" i="1"/>
  <c r="N70" i="1"/>
  <c r="O68" i="1"/>
  <c r="N33" i="1"/>
  <c r="O59" i="1"/>
  <c r="O56" i="1"/>
  <c r="O39" i="1"/>
  <c r="O53" i="1"/>
  <c r="N30" i="1"/>
  <c r="O27" i="1"/>
  <c r="O63" i="1"/>
  <c r="O22" i="1"/>
  <c r="M18" i="1"/>
  <c r="S18" i="1" s="1"/>
  <c r="X18" i="1" s="1"/>
  <c r="AA18" i="1" s="1"/>
  <c r="M14" i="1"/>
  <c r="S14" i="1" s="1"/>
  <c r="X14" i="1" s="1"/>
  <c r="AA14" i="1" s="1"/>
  <c r="M49" i="1"/>
  <c r="S49" i="1" s="1"/>
  <c r="X49" i="1" s="1"/>
  <c r="AA49" i="1" s="1"/>
  <c r="N45" i="1"/>
  <c r="O33" i="1"/>
  <c r="N59" i="1"/>
  <c r="M39" i="1"/>
  <c r="S39" i="1" s="1"/>
  <c r="X39" i="1" s="1"/>
  <c r="AA39" i="1" s="1"/>
  <c r="M53" i="1"/>
  <c r="S53" i="1" s="1"/>
  <c r="X53" i="1" s="1"/>
  <c r="AA53" i="1" s="1"/>
  <c r="M30" i="1"/>
  <c r="S30" i="1" s="1"/>
  <c r="X30" i="1" s="1"/>
  <c r="AA30" i="1" s="1"/>
  <c r="M22" i="1"/>
  <c r="S22" i="1" s="1"/>
  <c r="X22" i="1" s="1"/>
  <c r="AA22" i="1" s="1"/>
  <c r="O14" i="1"/>
  <c r="M45" i="1"/>
  <c r="S45" i="1" s="1"/>
  <c r="X45" i="1" s="1"/>
  <c r="AA45" i="1" s="1"/>
  <c r="M83" i="1"/>
  <c r="S83" i="1" s="1"/>
  <c r="X83" i="1" s="1"/>
  <c r="AA83" i="1" s="1"/>
  <c r="M70" i="1"/>
  <c r="N68" i="1"/>
  <c r="M33" i="1"/>
  <c r="S33" i="1" s="1"/>
  <c r="X33" i="1" s="1"/>
  <c r="AA33" i="1" s="1"/>
  <c r="M59" i="1"/>
  <c r="S59" i="1" s="1"/>
  <c r="X59" i="1" s="1"/>
  <c r="AA59" i="1" s="1"/>
  <c r="N56" i="1"/>
  <c r="N39" i="1"/>
  <c r="N53" i="1"/>
  <c r="O30" i="1"/>
  <c r="M27" i="1"/>
  <c r="N63" i="1"/>
  <c r="N22" i="1"/>
  <c r="O17" i="1"/>
  <c r="O52" i="1"/>
  <c r="O48" i="1"/>
  <c r="O44" i="1"/>
  <c r="O62" i="1"/>
  <c r="O40" i="1"/>
  <c r="O54" i="1"/>
  <c r="M74" i="1"/>
  <c r="S74" i="1" s="1"/>
  <c r="X74" i="1" s="1"/>
  <c r="AA74" i="1" s="1"/>
  <c r="O79" i="1"/>
  <c r="O57" i="1"/>
  <c r="O64" i="1"/>
  <c r="O26" i="1"/>
  <c r="N69" i="1"/>
  <c r="O67" i="1"/>
  <c r="M76" i="1"/>
  <c r="S76" i="1" s="1"/>
  <c r="X76" i="1" s="1"/>
  <c r="AA76" i="1" s="1"/>
  <c r="O80" i="1"/>
  <c r="M34" i="1"/>
  <c r="S34" i="1" s="1"/>
  <c r="X34" i="1" s="1"/>
  <c r="AA34" i="1" s="1"/>
  <c r="O61" i="1"/>
  <c r="O55" i="1"/>
  <c r="N57" i="1"/>
  <c r="M64" i="1"/>
  <c r="S64" i="1" s="1"/>
  <c r="X64" i="1" s="1"/>
  <c r="AA64" i="1" s="1"/>
  <c r="N26" i="1"/>
  <c r="N82" i="1"/>
  <c r="O60" i="1"/>
  <c r="N35" i="1"/>
  <c r="O23" i="1"/>
  <c r="O16" i="1"/>
  <c r="N50" i="1"/>
  <c r="O43" i="1"/>
  <c r="M57" i="1"/>
  <c r="S57" i="1" s="1"/>
  <c r="X57" i="1" s="1"/>
  <c r="AA57" i="1" s="1"/>
  <c r="N64" i="1"/>
  <c r="M26" i="1"/>
  <c r="S26" i="1" s="1"/>
  <c r="X26" i="1" s="1"/>
  <c r="AA26" i="1" s="1"/>
  <c r="O29" i="1"/>
  <c r="N66" i="1"/>
  <c r="M82" i="1"/>
  <c r="S82" i="1" s="1"/>
  <c r="X82" i="1" s="1"/>
  <c r="AA82" i="1" s="1"/>
  <c r="N60" i="1"/>
  <c r="N23" i="1"/>
  <c r="N16" i="1"/>
  <c r="M50" i="1"/>
  <c r="S50" i="1" s="1"/>
  <c r="X50" i="1" s="1"/>
  <c r="AA50" i="1" s="1"/>
  <c r="M43" i="1"/>
  <c r="S43" i="1" s="1"/>
  <c r="X43" i="1" s="1"/>
  <c r="AA43" i="1" s="1"/>
  <c r="N29" i="1"/>
  <c r="O66" i="1"/>
  <c r="M73" i="1"/>
  <c r="S73" i="1" s="1"/>
  <c r="X73" i="1" s="1"/>
  <c r="AA73" i="1" s="1"/>
  <c r="O82" i="1"/>
  <c r="O28" i="1"/>
  <c r="O21" i="1"/>
  <c r="M16" i="1"/>
  <c r="S16" i="1" s="1"/>
  <c r="X16" i="1" s="1"/>
  <c r="AA16" i="1" s="1"/>
  <c r="M48" i="1"/>
  <c r="S48" i="1" s="1"/>
  <c r="X48" i="1" s="1"/>
  <c r="AA48" i="1" s="1"/>
  <c r="N43" i="1"/>
  <c r="O32" i="1"/>
  <c r="O75" i="1"/>
  <c r="M31" i="1"/>
  <c r="S31" i="1" s="1"/>
  <c r="X31" i="1" s="1"/>
  <c r="AA31" i="1" s="1"/>
  <c r="M37" i="1"/>
  <c r="S37" i="1" s="1"/>
  <c r="X37" i="1" s="1"/>
  <c r="AA37" i="1" s="1"/>
  <c r="M29" i="1"/>
  <c r="S29" i="1" s="1"/>
  <c r="X29" i="1" s="1"/>
  <c r="AA29" i="1" s="1"/>
  <c r="M66" i="1"/>
  <c r="S66" i="1" s="1"/>
  <c r="X66" i="1" s="1"/>
  <c r="AA66" i="1" s="1"/>
  <c r="O73" i="1"/>
  <c r="M61" i="1"/>
  <c r="S61" i="1" s="1"/>
  <c r="X61" i="1" s="1"/>
  <c r="AA61" i="1" s="1"/>
  <c r="N28" i="1"/>
  <c r="M21" i="1"/>
  <c r="S21" i="1" s="1"/>
  <c r="X21" i="1" s="1"/>
  <c r="AA21" i="1" s="1"/>
  <c r="O15" i="1"/>
  <c r="N48" i="1"/>
  <c r="O42" i="1"/>
  <c r="O25" i="1"/>
  <c r="N52" i="1"/>
  <c r="N62" i="1"/>
  <c r="N79" i="1"/>
  <c r="N25" i="1"/>
  <c r="O19" i="1"/>
  <c r="M52" i="1"/>
  <c r="S52" i="1" s="1"/>
  <c r="X52" i="1" s="1"/>
  <c r="AA52" i="1" s="1"/>
  <c r="M77" i="1"/>
  <c r="S77" i="1" s="1"/>
  <c r="X77" i="1" s="1"/>
  <c r="AA77" i="1" s="1"/>
  <c r="M19" i="1"/>
  <c r="S19" i="1" s="1"/>
  <c r="X19" i="1" s="1"/>
  <c r="AA19" i="1" s="1"/>
  <c r="O72" i="1"/>
  <c r="O24" i="1"/>
  <c r="O51" i="1"/>
  <c r="N38" i="1"/>
  <c r="O81" i="1"/>
  <c r="N24" i="1"/>
  <c r="M44" i="1"/>
  <c r="S44" i="1" s="1"/>
  <c r="X44" i="1" s="1"/>
  <c r="AA44" i="1" s="1"/>
  <c r="M81" i="1"/>
  <c r="S81" i="1" s="1"/>
  <c r="X81" i="1" s="1"/>
  <c r="AA81" i="1" s="1"/>
  <c r="M58" i="1"/>
  <c r="S58" i="1" s="1"/>
  <c r="X58" i="1" s="1"/>
  <c r="AA58" i="1" s="1"/>
  <c r="M24" i="1"/>
  <c r="S24" i="1" s="1"/>
  <c r="X24" i="1" s="1"/>
  <c r="AA24" i="1" s="1"/>
  <c r="N32" i="1"/>
  <c r="M75" i="1"/>
  <c r="S75" i="1" s="1"/>
  <c r="X75" i="1" s="1"/>
  <c r="AA75" i="1" s="1"/>
  <c r="N31" i="1"/>
  <c r="N37" i="1"/>
  <c r="N74" i="1"/>
  <c r="N65" i="1"/>
  <c r="O46" i="1"/>
  <c r="O38" i="1"/>
  <c r="N46" i="1"/>
  <c r="O58" i="1"/>
  <c r="M51" i="1"/>
  <c r="S51" i="1" s="1"/>
  <c r="X51" i="1" s="1"/>
  <c r="AA51" i="1" s="1"/>
  <c r="O35" i="1"/>
  <c r="M32" i="1"/>
  <c r="S32" i="1" s="1"/>
  <c r="X32" i="1" s="1"/>
  <c r="AA32" i="1" s="1"/>
  <c r="N75" i="1"/>
  <c r="O31" i="1"/>
  <c r="O37" i="1"/>
  <c r="N73" i="1"/>
  <c r="M28" i="1"/>
  <c r="S28" i="1" s="1"/>
  <c r="X28" i="1" s="1"/>
  <c r="AA28" i="1" s="1"/>
  <c r="O78" i="1"/>
  <c r="O20" i="1"/>
  <c r="N15" i="1"/>
  <c r="O47" i="1"/>
  <c r="N42" i="1"/>
  <c r="O69" i="1"/>
  <c r="N76" i="1"/>
  <c r="M80" i="1"/>
  <c r="S80" i="1" s="1"/>
  <c r="X80" i="1" s="1"/>
  <c r="AA80" i="1" s="1"/>
  <c r="M36" i="1"/>
  <c r="S36" i="1" s="1"/>
  <c r="X36" i="1" s="1"/>
  <c r="AA36" i="1" s="1"/>
  <c r="M55" i="1"/>
  <c r="S55" i="1" s="1"/>
  <c r="X55" i="1" s="1"/>
  <c r="AA55" i="1" s="1"/>
  <c r="N78" i="1"/>
  <c r="M65" i="1"/>
  <c r="S65" i="1" s="1"/>
  <c r="X65" i="1" s="1"/>
  <c r="AA65" i="1" s="1"/>
  <c r="M20" i="1"/>
  <c r="S20" i="1" s="1"/>
  <c r="X20" i="1" s="1"/>
  <c r="AA20" i="1" s="1"/>
  <c r="M15" i="1"/>
  <c r="S15" i="1" s="1"/>
  <c r="X15" i="1" s="1"/>
  <c r="AA15" i="1" s="1"/>
  <c r="N47" i="1"/>
  <c r="M42" i="1"/>
  <c r="S42" i="1" s="1"/>
  <c r="X42" i="1" s="1"/>
  <c r="AA42" i="1" s="1"/>
  <c r="M62" i="1"/>
  <c r="S62" i="1" s="1"/>
  <c r="X62" i="1" s="1"/>
  <c r="AA62" i="1" s="1"/>
  <c r="M40" i="1"/>
  <c r="S40" i="1" s="1"/>
  <c r="X40" i="1" s="1"/>
  <c r="AA40" i="1" s="1"/>
  <c r="N54" i="1"/>
  <c r="O74" i="1"/>
  <c r="M79" i="1"/>
  <c r="S79" i="1" s="1"/>
  <c r="X79" i="1" s="1"/>
  <c r="AA79" i="1" s="1"/>
  <c r="O36" i="1"/>
  <c r="O34" i="1"/>
  <c r="N77" i="1"/>
  <c r="O65" i="1"/>
  <c r="N20" i="1"/>
  <c r="M47" i="1"/>
  <c r="S47" i="1" s="1"/>
  <c r="X47" i="1" s="1"/>
  <c r="AA47" i="1" s="1"/>
  <c r="N40" i="1"/>
  <c r="M54" i="1"/>
  <c r="S54" i="1" s="1"/>
  <c r="X54" i="1" s="1"/>
  <c r="AA54" i="1" s="1"/>
  <c r="N36" i="1"/>
  <c r="O77" i="1"/>
  <c r="N72" i="1"/>
  <c r="N71" i="1"/>
  <c r="M25" i="1"/>
  <c r="S25" i="1" s="1"/>
  <c r="X25" i="1" s="1"/>
  <c r="AA25" i="1" s="1"/>
  <c r="N51" i="1"/>
  <c r="M38" i="1"/>
  <c r="S38" i="1" s="1"/>
  <c r="X38" i="1" s="1"/>
  <c r="AA38" i="1" s="1"/>
  <c r="O71" i="1"/>
  <c r="N81" i="1"/>
  <c r="N19" i="1"/>
  <c r="M46" i="1"/>
  <c r="S46" i="1" s="1"/>
  <c r="X46" i="1" s="1"/>
  <c r="AA46" i="1" s="1"/>
  <c r="M72" i="1"/>
  <c r="S72" i="1" s="1"/>
  <c r="X72" i="1" s="1"/>
  <c r="AA72" i="1" s="1"/>
  <c r="M71" i="1"/>
  <c r="S71" i="1" s="1"/>
  <c r="X71" i="1" s="1"/>
  <c r="AA71" i="1" s="1"/>
  <c r="N58" i="1"/>
  <c r="M35" i="1"/>
  <c r="S35" i="1" s="1"/>
  <c r="X35" i="1" s="1"/>
  <c r="AA35" i="1" s="1"/>
  <c r="M17" i="1"/>
  <c r="S17" i="1" s="1"/>
  <c r="X17" i="1" s="1"/>
  <c r="AA17" i="1" s="1"/>
  <c r="M67" i="1"/>
  <c r="S67" i="1" s="1"/>
  <c r="X67" i="1" s="1"/>
  <c r="AA67" i="1" s="1"/>
  <c r="O50" i="1"/>
  <c r="N44" i="1"/>
  <c r="N17" i="1"/>
  <c r="O41" i="1"/>
  <c r="O16" i="13"/>
  <c r="O24" i="13"/>
  <c r="O32" i="13"/>
  <c r="O40" i="13"/>
  <c r="O48" i="13"/>
  <c r="O56" i="13"/>
  <c r="O64" i="13"/>
  <c r="O72" i="13"/>
  <c r="O80" i="13"/>
  <c r="O88" i="13"/>
  <c r="O96" i="13"/>
  <c r="O104" i="13"/>
  <c r="O112" i="13"/>
  <c r="O120" i="13"/>
  <c r="O128" i="13"/>
  <c r="O136" i="13"/>
  <c r="O144" i="13"/>
  <c r="O152" i="13"/>
  <c r="O160" i="13"/>
  <c r="O168" i="13"/>
  <c r="O176" i="13"/>
  <c r="O184" i="13"/>
  <c r="O192" i="13"/>
  <c r="O200" i="13"/>
  <c r="O208" i="13"/>
  <c r="O216" i="13"/>
  <c r="O224" i="13"/>
  <c r="O232" i="13"/>
  <c r="O240" i="13"/>
  <c r="O248" i="13"/>
  <c r="O256" i="13"/>
  <c r="O264" i="13"/>
  <c r="O272" i="13"/>
  <c r="O280" i="13"/>
  <c r="O288" i="13"/>
  <c r="O296" i="13"/>
  <c r="O304" i="13"/>
  <c r="O312" i="13"/>
  <c r="O320" i="13"/>
  <c r="O328" i="13"/>
  <c r="O336" i="13"/>
  <c r="O344" i="13"/>
  <c r="O352" i="13"/>
  <c r="O360" i="13"/>
  <c r="O368" i="13"/>
  <c r="O376" i="13"/>
  <c r="O384" i="13"/>
  <c r="O392" i="13"/>
  <c r="O400" i="13"/>
  <c r="O408" i="13"/>
  <c r="O416" i="13"/>
  <c r="O424" i="13"/>
  <c r="O432" i="13"/>
  <c r="O440" i="13"/>
  <c r="O448" i="13"/>
  <c r="O456" i="13"/>
  <c r="O464" i="13"/>
  <c r="O472" i="13"/>
  <c r="O480" i="13"/>
  <c r="O488" i="13"/>
  <c r="O496" i="13"/>
  <c r="N17" i="13"/>
  <c r="N25" i="13"/>
  <c r="N33" i="13"/>
  <c r="N41" i="13"/>
  <c r="N49" i="13"/>
  <c r="N57" i="13"/>
  <c r="N65" i="13"/>
  <c r="N73" i="13"/>
  <c r="N81" i="13"/>
  <c r="N89" i="13"/>
  <c r="N97" i="13"/>
  <c r="N105" i="13"/>
  <c r="N113" i="13"/>
  <c r="N121" i="13"/>
  <c r="N129" i="13"/>
  <c r="N137" i="13"/>
  <c r="N145" i="13"/>
  <c r="N153" i="13"/>
  <c r="N161" i="13"/>
  <c r="N169" i="13"/>
  <c r="N177" i="13"/>
  <c r="N185" i="13"/>
  <c r="O17" i="13"/>
  <c r="O25" i="13"/>
  <c r="O33" i="13"/>
  <c r="O41" i="13"/>
  <c r="O49" i="13"/>
  <c r="O57" i="13"/>
  <c r="O65" i="13"/>
  <c r="O73" i="13"/>
  <c r="O81" i="13"/>
  <c r="O89" i="13"/>
  <c r="O97" i="13"/>
  <c r="O105" i="13"/>
  <c r="O113" i="13"/>
  <c r="O121" i="13"/>
  <c r="O129" i="13"/>
  <c r="O137" i="13"/>
  <c r="O145" i="13"/>
  <c r="O153" i="13"/>
  <c r="O161" i="13"/>
  <c r="O169" i="13"/>
  <c r="O177" i="13"/>
  <c r="O185" i="13"/>
  <c r="O193" i="13"/>
  <c r="O201" i="13"/>
  <c r="O209" i="13"/>
  <c r="O217" i="13"/>
  <c r="O225" i="13"/>
  <c r="O233" i="13"/>
  <c r="O241" i="13"/>
  <c r="O249" i="13"/>
  <c r="O257" i="13"/>
  <c r="O265" i="13"/>
  <c r="O273" i="13"/>
  <c r="O281" i="13"/>
  <c r="O289" i="13"/>
  <c r="O297" i="13"/>
  <c r="O305" i="13"/>
  <c r="O313" i="13"/>
  <c r="O321" i="13"/>
  <c r="O329" i="13"/>
  <c r="O337" i="13"/>
  <c r="O345" i="13"/>
  <c r="O353" i="13"/>
  <c r="O361" i="13"/>
  <c r="O369" i="13"/>
  <c r="O377" i="13"/>
  <c r="O385" i="13"/>
  <c r="O393" i="13"/>
  <c r="O401" i="13"/>
  <c r="O409" i="13"/>
  <c r="O417" i="13"/>
  <c r="O425" i="13"/>
  <c r="O433" i="13"/>
  <c r="O441" i="13"/>
  <c r="O449" i="13"/>
  <c r="O457" i="13"/>
  <c r="O465" i="13"/>
  <c r="O473" i="13"/>
  <c r="O481" i="13"/>
  <c r="O489" i="13"/>
  <c r="O497" i="13"/>
  <c r="N18" i="13"/>
  <c r="N26" i="13"/>
  <c r="N34" i="13"/>
  <c r="N42" i="13"/>
  <c r="N50" i="13"/>
  <c r="N58" i="13"/>
  <c r="N66" i="13"/>
  <c r="N74" i="13"/>
  <c r="N82" i="13"/>
  <c r="N90" i="13"/>
  <c r="N98" i="13"/>
  <c r="N106" i="13"/>
  <c r="N114" i="13"/>
  <c r="N122" i="13"/>
  <c r="O19" i="13"/>
  <c r="O27" i="13"/>
  <c r="O35" i="13"/>
  <c r="O43" i="13"/>
  <c r="O51" i="13"/>
  <c r="O59" i="13"/>
  <c r="O67" i="13"/>
  <c r="O75" i="13"/>
  <c r="O83" i="13"/>
  <c r="O91" i="13"/>
  <c r="O99" i="13"/>
  <c r="O107" i="13"/>
  <c r="O115" i="13"/>
  <c r="O123" i="13"/>
  <c r="O131" i="13"/>
  <c r="O139" i="13"/>
  <c r="O147" i="13"/>
  <c r="O155" i="13"/>
  <c r="O163" i="13"/>
  <c r="O171" i="13"/>
  <c r="O179" i="13"/>
  <c r="O187" i="13"/>
  <c r="O195" i="13"/>
  <c r="O203" i="13"/>
  <c r="O211" i="13"/>
  <c r="O219" i="13"/>
  <c r="O227" i="13"/>
  <c r="O235" i="13"/>
  <c r="O243" i="13"/>
  <c r="O251" i="13"/>
  <c r="O259" i="13"/>
  <c r="O267" i="13"/>
  <c r="O275" i="13"/>
  <c r="O283" i="13"/>
  <c r="O291" i="13"/>
  <c r="O299" i="13"/>
  <c r="O307" i="13"/>
  <c r="O315" i="13"/>
  <c r="O323" i="13"/>
  <c r="O331" i="13"/>
  <c r="O339" i="13"/>
  <c r="O347" i="13"/>
  <c r="O355" i="13"/>
  <c r="O363" i="13"/>
  <c r="O371" i="13"/>
  <c r="O379" i="13"/>
  <c r="O387" i="13"/>
  <c r="O395" i="13"/>
  <c r="O403" i="13"/>
  <c r="O411" i="13"/>
  <c r="O419" i="13"/>
  <c r="O427" i="13"/>
  <c r="O435" i="13"/>
  <c r="O443" i="13"/>
  <c r="O451" i="13"/>
  <c r="O459" i="13"/>
  <c r="O467" i="13"/>
  <c r="O475" i="13"/>
  <c r="O483" i="13"/>
  <c r="O491" i="13"/>
  <c r="O20" i="13"/>
  <c r="O31" i="13"/>
  <c r="O45" i="13"/>
  <c r="O58" i="13"/>
  <c r="O70" i="13"/>
  <c r="O84" i="13"/>
  <c r="O95" i="13"/>
  <c r="O109" i="13"/>
  <c r="O122" i="13"/>
  <c r="O134" i="13"/>
  <c r="O148" i="13"/>
  <c r="O159" i="13"/>
  <c r="O173" i="13"/>
  <c r="O186" i="13"/>
  <c r="O198" i="13"/>
  <c r="O212" i="13"/>
  <c r="O223" i="13"/>
  <c r="O237" i="13"/>
  <c r="O250" i="13"/>
  <c r="O262" i="13"/>
  <c r="O276" i="13"/>
  <c r="O287" i="13"/>
  <c r="O301" i="13"/>
  <c r="O314" i="13"/>
  <c r="O326" i="13"/>
  <c r="O340" i="13"/>
  <c r="O351" i="13"/>
  <c r="O365" i="13"/>
  <c r="O378" i="13"/>
  <c r="O390" i="13"/>
  <c r="O404" i="13"/>
  <c r="O415" i="13"/>
  <c r="O429" i="13"/>
  <c r="O442" i="13"/>
  <c r="O454" i="13"/>
  <c r="O468" i="13"/>
  <c r="O479" i="13"/>
  <c r="O493" i="13"/>
  <c r="N16" i="13"/>
  <c r="N28" i="13"/>
  <c r="N38" i="13"/>
  <c r="N48" i="13"/>
  <c r="N60" i="13"/>
  <c r="N70" i="13"/>
  <c r="N80" i="13"/>
  <c r="N92" i="13"/>
  <c r="N102" i="13"/>
  <c r="N112" i="13"/>
  <c r="N124" i="13"/>
  <c r="N133" i="13"/>
  <c r="N142" i="13"/>
  <c r="N151" i="13"/>
  <c r="N160" i="13"/>
  <c r="N170" i="13"/>
  <c r="N179" i="13"/>
  <c r="N188" i="13"/>
  <c r="N196" i="13"/>
  <c r="N204" i="13"/>
  <c r="N212" i="13"/>
  <c r="N220" i="13"/>
  <c r="N228" i="13"/>
  <c r="N236" i="13"/>
  <c r="N244" i="13"/>
  <c r="N252" i="13"/>
  <c r="N260" i="13"/>
  <c r="N268" i="13"/>
  <c r="N276" i="13"/>
  <c r="N284" i="13"/>
  <c r="N292" i="13"/>
  <c r="N300" i="13"/>
  <c r="N308" i="13"/>
  <c r="N316" i="13"/>
  <c r="N324" i="13"/>
  <c r="N332" i="13"/>
  <c r="N340" i="13"/>
  <c r="N348" i="13"/>
  <c r="N356" i="13"/>
  <c r="N364" i="13"/>
  <c r="N372" i="13"/>
  <c r="N380" i="13"/>
  <c r="N388" i="13"/>
  <c r="N396" i="13"/>
  <c r="N404" i="13"/>
  <c r="N412" i="13"/>
  <c r="O22" i="13"/>
  <c r="O36" i="13"/>
  <c r="O47" i="13"/>
  <c r="O61" i="13"/>
  <c r="O74" i="13"/>
  <c r="O86" i="13"/>
  <c r="O100" i="13"/>
  <c r="O111" i="13"/>
  <c r="O125" i="13"/>
  <c r="O138" i="13"/>
  <c r="O150" i="13"/>
  <c r="O164" i="13"/>
  <c r="O175" i="13"/>
  <c r="O189" i="13"/>
  <c r="O202" i="13"/>
  <c r="O214" i="13"/>
  <c r="O228" i="13"/>
  <c r="O239" i="13"/>
  <c r="O253" i="13"/>
  <c r="O266" i="13"/>
  <c r="O278" i="13"/>
  <c r="O292" i="13"/>
  <c r="O303" i="13"/>
  <c r="O317" i="13"/>
  <c r="O330" i="13"/>
  <c r="O342" i="13"/>
  <c r="O356" i="13"/>
  <c r="O367" i="13"/>
  <c r="O381" i="13"/>
  <c r="O394" i="13"/>
  <c r="O406" i="13"/>
  <c r="O420" i="13"/>
  <c r="O431" i="13"/>
  <c r="O445" i="13"/>
  <c r="O458" i="13"/>
  <c r="O470" i="13"/>
  <c r="O484" i="13"/>
  <c r="O495" i="13"/>
  <c r="N20" i="13"/>
  <c r="N30" i="13"/>
  <c r="N40" i="13"/>
  <c r="N52" i="13"/>
  <c r="N62" i="13"/>
  <c r="N72" i="13"/>
  <c r="N84" i="13"/>
  <c r="N94" i="13"/>
  <c r="N104" i="13"/>
  <c r="N116" i="13"/>
  <c r="N126" i="13"/>
  <c r="N135" i="13"/>
  <c r="N144" i="13"/>
  <c r="N154" i="13"/>
  <c r="N163" i="13"/>
  <c r="N172" i="13"/>
  <c r="N181" i="13"/>
  <c r="N190" i="13"/>
  <c r="N198" i="13"/>
  <c r="N206" i="13"/>
  <c r="N214" i="13"/>
  <c r="N222" i="13"/>
  <c r="N230" i="13"/>
  <c r="N238" i="13"/>
  <c r="N246" i="13"/>
  <c r="N254" i="13"/>
  <c r="N262" i="13"/>
  <c r="N270" i="13"/>
  <c r="N278" i="13"/>
  <c r="N286" i="13"/>
  <c r="N294" i="13"/>
  <c r="N302" i="13"/>
  <c r="N310" i="13"/>
  <c r="N318" i="13"/>
  <c r="N326" i="13"/>
  <c r="N334" i="13"/>
  <c r="N342" i="13"/>
  <c r="N350" i="13"/>
  <c r="N358" i="13"/>
  <c r="N366" i="13"/>
  <c r="N374" i="13"/>
  <c r="N382" i="13"/>
  <c r="N390" i="13"/>
  <c r="N398" i="13"/>
  <c r="N406" i="13"/>
  <c r="N414" i="13"/>
  <c r="N422" i="13"/>
  <c r="N430" i="13"/>
  <c r="N438" i="13"/>
  <c r="N446" i="13"/>
  <c r="N454" i="13"/>
  <c r="N462" i="13"/>
  <c r="N470" i="13"/>
  <c r="O15" i="13"/>
  <c r="O29" i="13"/>
  <c r="O42" i="13"/>
  <c r="O54" i="13"/>
  <c r="O68" i="13"/>
  <c r="O79" i="13"/>
  <c r="O93" i="13"/>
  <c r="O106" i="13"/>
  <c r="O118" i="13"/>
  <c r="O132" i="13"/>
  <c r="O143" i="13"/>
  <c r="O157" i="13"/>
  <c r="O170" i="13"/>
  <c r="O182" i="13"/>
  <c r="O196" i="13"/>
  <c r="O207" i="13"/>
  <c r="O221" i="13"/>
  <c r="O234" i="13"/>
  <c r="O246" i="13"/>
  <c r="O260" i="13"/>
  <c r="O271" i="13"/>
  <c r="O285" i="13"/>
  <c r="O298" i="13"/>
  <c r="O310" i="13"/>
  <c r="O324" i="13"/>
  <c r="O335" i="13"/>
  <c r="O30" i="13"/>
  <c r="O52" i="13"/>
  <c r="O71" i="13"/>
  <c r="O92" i="13"/>
  <c r="O114" i="13"/>
  <c r="O133" i="13"/>
  <c r="O154" i="13"/>
  <c r="O174" i="13"/>
  <c r="O194" i="13"/>
  <c r="O215" i="13"/>
  <c r="O236" i="13"/>
  <c r="O255" i="13"/>
  <c r="O277" i="13"/>
  <c r="O295" i="13"/>
  <c r="O318" i="13"/>
  <c r="O338" i="13"/>
  <c r="O357" i="13"/>
  <c r="O373" i="13"/>
  <c r="O389" i="13"/>
  <c r="O407" i="13"/>
  <c r="O423" i="13"/>
  <c r="O439" i="13"/>
  <c r="O460" i="13"/>
  <c r="O476" i="13"/>
  <c r="O492" i="13"/>
  <c r="N21" i="13"/>
  <c r="N35" i="13"/>
  <c r="N47" i="13"/>
  <c r="N63" i="13"/>
  <c r="N77" i="13"/>
  <c r="N91" i="13"/>
  <c r="N107" i="13"/>
  <c r="N119" i="13"/>
  <c r="N132" i="13"/>
  <c r="N146" i="13"/>
  <c r="N157" i="13"/>
  <c r="N168" i="13"/>
  <c r="N182" i="13"/>
  <c r="N193" i="13"/>
  <c r="N203" i="13"/>
  <c r="N215" i="13"/>
  <c r="N225" i="13"/>
  <c r="N235" i="13"/>
  <c r="N247" i="13"/>
  <c r="N257" i="13"/>
  <c r="N267" i="13"/>
  <c r="N279" i="13"/>
  <c r="N289" i="13"/>
  <c r="N299" i="13"/>
  <c r="N311" i="13"/>
  <c r="N321" i="13"/>
  <c r="N331" i="13"/>
  <c r="N343" i="13"/>
  <c r="N353" i="13"/>
  <c r="N363" i="13"/>
  <c r="N375" i="13"/>
  <c r="N385" i="13"/>
  <c r="N395" i="13"/>
  <c r="N407" i="13"/>
  <c r="N417" i="13"/>
  <c r="N426" i="13"/>
  <c r="N435" i="13"/>
  <c r="N444" i="13"/>
  <c r="N453" i="13"/>
  <c r="N463" i="13"/>
  <c r="N472" i="13"/>
  <c r="N480" i="13"/>
  <c r="N488" i="13"/>
  <c r="N496" i="13"/>
  <c r="M17" i="13"/>
  <c r="S17" i="13" s="1"/>
  <c r="X17" i="13" s="1"/>
  <c r="AA17" i="13" s="1"/>
  <c r="M25" i="13"/>
  <c r="M33" i="13"/>
  <c r="S33" i="13" s="1"/>
  <c r="X33" i="13" s="1"/>
  <c r="AA33" i="13" s="1"/>
  <c r="M41" i="13"/>
  <c r="S41" i="13" s="1"/>
  <c r="X41" i="13" s="1"/>
  <c r="AA41" i="13" s="1"/>
  <c r="M49" i="13"/>
  <c r="M57" i="13"/>
  <c r="S57" i="13" s="1"/>
  <c r="X57" i="13" s="1"/>
  <c r="AA57" i="13" s="1"/>
  <c r="M65" i="13"/>
  <c r="S65" i="13" s="1"/>
  <c r="X65" i="13" s="1"/>
  <c r="AA65" i="13" s="1"/>
  <c r="M73" i="13"/>
  <c r="S73" i="13" s="1"/>
  <c r="X73" i="13" s="1"/>
  <c r="AA73" i="13" s="1"/>
  <c r="M81" i="13"/>
  <c r="S81" i="13" s="1"/>
  <c r="X81" i="13" s="1"/>
  <c r="AA81" i="13" s="1"/>
  <c r="O34" i="13"/>
  <c r="O53" i="13"/>
  <c r="O76" i="13"/>
  <c r="O94" i="13"/>
  <c r="O116" i="13"/>
  <c r="O135" i="13"/>
  <c r="O156" i="13"/>
  <c r="O178" i="13"/>
  <c r="O197" i="13"/>
  <c r="O218" i="13"/>
  <c r="O238" i="13"/>
  <c r="O258" i="13"/>
  <c r="O279" i="13"/>
  <c r="O300" i="13"/>
  <c r="O319" i="13"/>
  <c r="O341" i="13"/>
  <c r="O358" i="13"/>
  <c r="O374" i="13"/>
  <c r="O391" i="13"/>
  <c r="O410" i="13"/>
  <c r="O426" i="13"/>
  <c r="O444" i="13"/>
  <c r="O461" i="13"/>
  <c r="O477" i="13"/>
  <c r="O494" i="13"/>
  <c r="N22" i="13"/>
  <c r="N36" i="13"/>
  <c r="N51" i="13"/>
  <c r="N64" i="13"/>
  <c r="N78" i="13"/>
  <c r="N93" i="13"/>
  <c r="N108" i="13"/>
  <c r="N120" i="13"/>
  <c r="N134" i="13"/>
  <c r="N147" i="13"/>
  <c r="N158" i="13"/>
  <c r="N171" i="13"/>
  <c r="N183" i="13"/>
  <c r="N194" i="13"/>
  <c r="N205" i="13"/>
  <c r="N216" i="13"/>
  <c r="N226" i="13"/>
  <c r="N237" i="13"/>
  <c r="N248" i="13"/>
  <c r="N258" i="13"/>
  <c r="N269" i="13"/>
  <c r="N280" i="13"/>
  <c r="N290" i="13"/>
  <c r="N301" i="13"/>
  <c r="N312" i="13"/>
  <c r="N322" i="13"/>
  <c r="N333" i="13"/>
  <c r="N344" i="13"/>
  <c r="N354" i="13"/>
  <c r="N365" i="13"/>
  <c r="N376" i="13"/>
  <c r="N386" i="13"/>
  <c r="N397" i="13"/>
  <c r="N408" i="13"/>
  <c r="N418" i="13"/>
  <c r="N427" i="13"/>
  <c r="N436" i="13"/>
  <c r="N445" i="13"/>
  <c r="N455" i="13"/>
  <c r="N464" i="13"/>
  <c r="N473" i="13"/>
  <c r="N481" i="13"/>
  <c r="N489" i="13"/>
  <c r="N497" i="13"/>
  <c r="M18" i="13"/>
  <c r="S18" i="13" s="1"/>
  <c r="X18" i="13" s="1"/>
  <c r="AA18" i="13" s="1"/>
  <c r="M26" i="13"/>
  <c r="S26" i="13" s="1"/>
  <c r="X26" i="13" s="1"/>
  <c r="AA26" i="13" s="1"/>
  <c r="M34" i="13"/>
  <c r="S34" i="13" s="1"/>
  <c r="X34" i="13" s="1"/>
  <c r="AA34" i="13" s="1"/>
  <c r="M42" i="13"/>
  <c r="M50" i="13"/>
  <c r="S50" i="13" s="1"/>
  <c r="X50" i="13" s="1"/>
  <c r="AA50" i="13" s="1"/>
  <c r="M58" i="13"/>
  <c r="M66" i="13"/>
  <c r="M74" i="13"/>
  <c r="S74" i="13" s="1"/>
  <c r="X74" i="13" s="1"/>
  <c r="AA74" i="13" s="1"/>
  <c r="M82" i="13"/>
  <c r="O14" i="13"/>
  <c r="O12" i="13" s="1"/>
  <c r="O37" i="13"/>
  <c r="O55" i="13"/>
  <c r="O77" i="13"/>
  <c r="O98" i="13"/>
  <c r="O117" i="13"/>
  <c r="O140" i="13"/>
  <c r="O158" i="13"/>
  <c r="O180" i="13"/>
  <c r="O199" i="13"/>
  <c r="O220" i="13"/>
  <c r="O242" i="13"/>
  <c r="O261" i="13"/>
  <c r="O282" i="13"/>
  <c r="O302" i="13"/>
  <c r="O322" i="13"/>
  <c r="O343" i="13"/>
  <c r="O359" i="13"/>
  <c r="O375" i="13"/>
  <c r="O396" i="13"/>
  <c r="O412" i="13"/>
  <c r="O428" i="13"/>
  <c r="O446" i="13"/>
  <c r="O462" i="13"/>
  <c r="O478" i="13"/>
  <c r="O498" i="13"/>
  <c r="N23" i="13"/>
  <c r="N37" i="13"/>
  <c r="N53" i="13"/>
  <c r="N67" i="13"/>
  <c r="N79" i="13"/>
  <c r="N95" i="13"/>
  <c r="N109" i="13"/>
  <c r="N123" i="13"/>
  <c r="N136" i="13"/>
  <c r="N148" i="13"/>
  <c r="N159" i="13"/>
  <c r="N173" i="13"/>
  <c r="N184" i="13"/>
  <c r="N195" i="13"/>
  <c r="N207" i="13"/>
  <c r="N217" i="13"/>
  <c r="N227" i="13"/>
  <c r="N239" i="13"/>
  <c r="N249" i="13"/>
  <c r="N259" i="13"/>
  <c r="N271" i="13"/>
  <c r="N281" i="13"/>
  <c r="N291" i="13"/>
  <c r="N303" i="13"/>
  <c r="N313" i="13"/>
  <c r="N323" i="13"/>
  <c r="N335" i="13"/>
  <c r="N345" i="13"/>
  <c r="N355" i="13"/>
  <c r="N367" i="13"/>
  <c r="N377" i="13"/>
  <c r="N387" i="13"/>
  <c r="N399" i="13"/>
  <c r="N409" i="13"/>
  <c r="N419" i="13"/>
  <c r="N428" i="13"/>
  <c r="N437" i="13"/>
  <c r="N447" i="13"/>
  <c r="N456" i="13"/>
  <c r="N465" i="13"/>
  <c r="N474" i="13"/>
  <c r="N482" i="13"/>
  <c r="N490" i="13"/>
  <c r="N498" i="13"/>
  <c r="M19" i="13"/>
  <c r="S19" i="13" s="1"/>
  <c r="X19" i="13" s="1"/>
  <c r="AA19" i="13" s="1"/>
  <c r="M27" i="13"/>
  <c r="S27" i="13" s="1"/>
  <c r="X27" i="13" s="1"/>
  <c r="AA27" i="13" s="1"/>
  <c r="M35" i="13"/>
  <c r="S35" i="13" s="1"/>
  <c r="X35" i="13" s="1"/>
  <c r="AA35" i="13" s="1"/>
  <c r="M43" i="13"/>
  <c r="S43" i="13" s="1"/>
  <c r="X43" i="13" s="1"/>
  <c r="AA43" i="13" s="1"/>
  <c r="M51" i="13"/>
  <c r="S51" i="13" s="1"/>
  <c r="X51" i="13" s="1"/>
  <c r="AA51" i="13" s="1"/>
  <c r="M59" i="13"/>
  <c r="S59" i="13" s="1"/>
  <c r="X59" i="13" s="1"/>
  <c r="AA59" i="13" s="1"/>
  <c r="M67" i="13"/>
  <c r="S67" i="13" s="1"/>
  <c r="X67" i="13" s="1"/>
  <c r="AA67" i="13" s="1"/>
  <c r="O18" i="13"/>
  <c r="O38" i="13"/>
  <c r="O60" i="13"/>
  <c r="O78" i="13"/>
  <c r="O101" i="13"/>
  <c r="O119" i="13"/>
  <c r="O141" i="13"/>
  <c r="O162" i="13"/>
  <c r="O181" i="13"/>
  <c r="O204" i="13"/>
  <c r="O222" i="13"/>
  <c r="O244" i="13"/>
  <c r="O263" i="13"/>
  <c r="O284" i="13"/>
  <c r="O306" i="13"/>
  <c r="O325" i="13"/>
  <c r="O346" i="13"/>
  <c r="O362" i="13"/>
  <c r="O380" i="13"/>
  <c r="O397" i="13"/>
  <c r="O413" i="13"/>
  <c r="O430" i="13"/>
  <c r="O447" i="13"/>
  <c r="O463" i="13"/>
  <c r="O482" i="13"/>
  <c r="O499" i="13"/>
  <c r="N24" i="13"/>
  <c r="N39" i="13"/>
  <c r="N54" i="13"/>
  <c r="N68" i="13"/>
  <c r="N83" i="13"/>
  <c r="N96" i="13"/>
  <c r="N110" i="13"/>
  <c r="N125" i="13"/>
  <c r="N138" i="13"/>
  <c r="N149" i="13"/>
  <c r="N162" i="13"/>
  <c r="N174" i="13"/>
  <c r="N186" i="13"/>
  <c r="N197" i="13"/>
  <c r="N208" i="13"/>
  <c r="N218" i="13"/>
  <c r="N229" i="13"/>
  <c r="N240" i="13"/>
  <c r="N250" i="13"/>
  <c r="N261" i="13"/>
  <c r="N272" i="13"/>
  <c r="N282" i="13"/>
  <c r="N293" i="13"/>
  <c r="N304" i="13"/>
  <c r="N314" i="13"/>
  <c r="N325" i="13"/>
  <c r="N336" i="13"/>
  <c r="N346" i="13"/>
  <c r="N357" i="13"/>
  <c r="N368" i="13"/>
  <c r="N378" i="13"/>
  <c r="N389" i="13"/>
  <c r="N400" i="13"/>
  <c r="N410" i="13"/>
  <c r="N420" i="13"/>
  <c r="N429" i="13"/>
  <c r="N439" i="13"/>
  <c r="N448" i="13"/>
  <c r="N457" i="13"/>
  <c r="N466" i="13"/>
  <c r="N475" i="13"/>
  <c r="N483" i="13"/>
  <c r="N491" i="13"/>
  <c r="N499" i="13"/>
  <c r="M20" i="13"/>
  <c r="M28" i="13"/>
  <c r="M36" i="13"/>
  <c r="S36" i="13" s="1"/>
  <c r="X36" i="13" s="1"/>
  <c r="AA36" i="13" s="1"/>
  <c r="M44" i="13"/>
  <c r="S44" i="13" s="1"/>
  <c r="X44" i="13" s="1"/>
  <c r="AA44" i="13" s="1"/>
  <c r="M52" i="13"/>
  <c r="S52" i="13" s="1"/>
  <c r="X52" i="13" s="1"/>
  <c r="AA52" i="13" s="1"/>
  <c r="M60" i="13"/>
  <c r="S60" i="13" s="1"/>
  <c r="X60" i="13" s="1"/>
  <c r="AA60" i="13" s="1"/>
  <c r="M68" i="13"/>
  <c r="M76" i="13"/>
  <c r="M84" i="13"/>
  <c r="S84" i="13" s="1"/>
  <c r="X84" i="13" s="1"/>
  <c r="AA84" i="13" s="1"/>
  <c r="M92" i="13"/>
  <c r="S92" i="13" s="1"/>
  <c r="X92" i="13" s="1"/>
  <c r="AA92" i="13" s="1"/>
  <c r="M100" i="13"/>
  <c r="S100" i="13" s="1"/>
  <c r="X100" i="13" s="1"/>
  <c r="AA100" i="13" s="1"/>
  <c r="M108" i="13"/>
  <c r="S108" i="13" s="1"/>
  <c r="X108" i="13" s="1"/>
  <c r="AA108" i="13" s="1"/>
  <c r="M116" i="13"/>
  <c r="S116" i="13" s="1"/>
  <c r="X116" i="13" s="1"/>
  <c r="AA116" i="13" s="1"/>
  <c r="M124" i="13"/>
  <c r="S124" i="13" s="1"/>
  <c r="X124" i="13" s="1"/>
  <c r="AA124" i="13" s="1"/>
  <c r="O26" i="13"/>
  <c r="O46" i="13"/>
  <c r="O66" i="13"/>
  <c r="O87" i="13"/>
  <c r="O108" i="13"/>
  <c r="O127" i="13"/>
  <c r="O149" i="13"/>
  <c r="O167" i="13"/>
  <c r="O190" i="13"/>
  <c r="O210" i="13"/>
  <c r="O230" i="13"/>
  <c r="O252" i="13"/>
  <c r="O270" i="13"/>
  <c r="O293" i="13"/>
  <c r="O311" i="13"/>
  <c r="O333" i="13"/>
  <c r="O350" i="13"/>
  <c r="O370" i="13"/>
  <c r="O386" i="13"/>
  <c r="O402" i="13"/>
  <c r="O421" i="13"/>
  <c r="O437" i="13"/>
  <c r="O453" i="13"/>
  <c r="O471" i="13"/>
  <c r="O487" i="13"/>
  <c r="N15" i="13"/>
  <c r="N31" i="13"/>
  <c r="N45" i="13"/>
  <c r="N59" i="13"/>
  <c r="N75" i="13"/>
  <c r="N87" i="13"/>
  <c r="N101" i="13"/>
  <c r="N117" i="13"/>
  <c r="N130" i="13"/>
  <c r="N141" i="13"/>
  <c r="N155" i="13"/>
  <c r="N166" i="13"/>
  <c r="N178" i="13"/>
  <c r="N191" i="13"/>
  <c r="N201" i="13"/>
  <c r="N211" i="13"/>
  <c r="N223" i="13"/>
  <c r="N233" i="13"/>
  <c r="N243" i="13"/>
  <c r="N255" i="13"/>
  <c r="N265" i="13"/>
  <c r="N275" i="13"/>
  <c r="N287" i="13"/>
  <c r="N297" i="13"/>
  <c r="N307" i="13"/>
  <c r="N319" i="13"/>
  <c r="N329" i="13"/>
  <c r="N339" i="13"/>
  <c r="N351" i="13"/>
  <c r="N361" i="13"/>
  <c r="N371" i="13"/>
  <c r="N383" i="13"/>
  <c r="N393" i="13"/>
  <c r="N403" i="13"/>
  <c r="N415" i="13"/>
  <c r="N424" i="13"/>
  <c r="N433" i="13"/>
  <c r="N442" i="13"/>
  <c r="N451" i="13"/>
  <c r="N460" i="13"/>
  <c r="N469" i="13"/>
  <c r="N478" i="13"/>
  <c r="N486" i="13"/>
  <c r="N494" i="13"/>
  <c r="M15" i="13"/>
  <c r="S15" i="13" s="1"/>
  <c r="X15" i="13" s="1"/>
  <c r="AA15" i="13" s="1"/>
  <c r="M23" i="13"/>
  <c r="S23" i="13" s="1"/>
  <c r="X23" i="13" s="1"/>
  <c r="AA23" i="13" s="1"/>
  <c r="M31" i="13"/>
  <c r="S31" i="13" s="1"/>
  <c r="X31" i="13" s="1"/>
  <c r="AA31" i="13" s="1"/>
  <c r="M39" i="13"/>
  <c r="M47" i="13"/>
  <c r="S47" i="13" s="1"/>
  <c r="X47" i="13" s="1"/>
  <c r="AA47" i="13" s="1"/>
  <c r="M55" i="13"/>
  <c r="S55" i="13" s="1"/>
  <c r="X55" i="13" s="1"/>
  <c r="AA55" i="13" s="1"/>
  <c r="M63" i="13"/>
  <c r="S63" i="13" s="1"/>
  <c r="X63" i="13" s="1"/>
  <c r="AA63" i="13" s="1"/>
  <c r="O23" i="13"/>
  <c r="O82" i="13"/>
  <c r="O130" i="13"/>
  <c r="O188" i="13"/>
  <c r="O245" i="13"/>
  <c r="O294" i="13"/>
  <c r="O349" i="13"/>
  <c r="O398" i="13"/>
  <c r="O438" i="13"/>
  <c r="O486" i="13"/>
  <c r="N43" i="13"/>
  <c r="N76" i="13"/>
  <c r="N115" i="13"/>
  <c r="N150" i="13"/>
  <c r="N180" i="13"/>
  <c r="N210" i="13"/>
  <c r="N241" i="13"/>
  <c r="N266" i="13"/>
  <c r="N296" i="13"/>
  <c r="N327" i="13"/>
  <c r="N352" i="13"/>
  <c r="N381" i="13"/>
  <c r="N411" i="13"/>
  <c r="N434" i="13"/>
  <c r="N459" i="13"/>
  <c r="N484" i="13"/>
  <c r="M16" i="13"/>
  <c r="S16" i="13" s="1"/>
  <c r="X16" i="13" s="1"/>
  <c r="AA16" i="13" s="1"/>
  <c r="M38" i="13"/>
  <c r="M61" i="13"/>
  <c r="M77" i="13"/>
  <c r="M88" i="13"/>
  <c r="S88" i="13" s="1"/>
  <c r="X88" i="13" s="1"/>
  <c r="AA88" i="13" s="1"/>
  <c r="M97" i="13"/>
  <c r="S97" i="13" s="1"/>
  <c r="X97" i="13" s="1"/>
  <c r="AA97" i="13" s="1"/>
  <c r="M106" i="13"/>
  <c r="S106" i="13" s="1"/>
  <c r="X106" i="13" s="1"/>
  <c r="AA106" i="13" s="1"/>
  <c r="M115" i="13"/>
  <c r="S115" i="13" s="1"/>
  <c r="X115" i="13" s="1"/>
  <c r="AA115" i="13" s="1"/>
  <c r="M125" i="13"/>
  <c r="S125" i="13" s="1"/>
  <c r="X125" i="13" s="1"/>
  <c r="AA125" i="13" s="1"/>
  <c r="M133" i="13"/>
  <c r="S133" i="13" s="1"/>
  <c r="X133" i="13" s="1"/>
  <c r="AA133" i="13" s="1"/>
  <c r="M141" i="13"/>
  <c r="M149" i="13"/>
  <c r="S149" i="13" s="1"/>
  <c r="X149" i="13" s="1"/>
  <c r="AA149" i="13" s="1"/>
  <c r="M157" i="13"/>
  <c r="S157" i="13" s="1"/>
  <c r="X157" i="13" s="1"/>
  <c r="AA157" i="13" s="1"/>
  <c r="M165" i="13"/>
  <c r="S165" i="13" s="1"/>
  <c r="X165" i="13" s="1"/>
  <c r="AA165" i="13" s="1"/>
  <c r="M173" i="13"/>
  <c r="S173" i="13" s="1"/>
  <c r="X173" i="13" s="1"/>
  <c r="AA173" i="13" s="1"/>
  <c r="M181" i="13"/>
  <c r="S181" i="13" s="1"/>
  <c r="X181" i="13" s="1"/>
  <c r="AA181" i="13" s="1"/>
  <c r="M189" i="13"/>
  <c r="S189" i="13" s="1"/>
  <c r="X189" i="13" s="1"/>
  <c r="AA189" i="13" s="1"/>
  <c r="M197" i="13"/>
  <c r="S197" i="13" s="1"/>
  <c r="X197" i="13" s="1"/>
  <c r="AA197" i="13" s="1"/>
  <c r="M205" i="13"/>
  <c r="S205" i="13" s="1"/>
  <c r="X205" i="13" s="1"/>
  <c r="AA205" i="13" s="1"/>
  <c r="M213" i="13"/>
  <c r="S213" i="13" s="1"/>
  <c r="X213" i="13" s="1"/>
  <c r="AA213" i="13" s="1"/>
  <c r="M221" i="13"/>
  <c r="S221" i="13" s="1"/>
  <c r="X221" i="13" s="1"/>
  <c r="AA221" i="13" s="1"/>
  <c r="M229" i="13"/>
  <c r="S229" i="13" s="1"/>
  <c r="X229" i="13" s="1"/>
  <c r="AA229" i="13" s="1"/>
  <c r="M237" i="13"/>
  <c r="S237" i="13" s="1"/>
  <c r="X237" i="13" s="1"/>
  <c r="AA237" i="13" s="1"/>
  <c r="M245" i="13"/>
  <c r="S245" i="13" s="1"/>
  <c r="X245" i="13" s="1"/>
  <c r="AA245" i="13" s="1"/>
  <c r="M253" i="13"/>
  <c r="S253" i="13" s="1"/>
  <c r="X253" i="13" s="1"/>
  <c r="AA253" i="13" s="1"/>
  <c r="M261" i="13"/>
  <c r="M269" i="13"/>
  <c r="M277" i="13"/>
  <c r="S277" i="13" s="1"/>
  <c r="X277" i="13" s="1"/>
  <c r="AA277" i="13" s="1"/>
  <c r="M285" i="13"/>
  <c r="S285" i="13" s="1"/>
  <c r="X285" i="13" s="1"/>
  <c r="AA285" i="13" s="1"/>
  <c r="M293" i="13"/>
  <c r="S293" i="13" s="1"/>
  <c r="X293" i="13" s="1"/>
  <c r="AA293" i="13" s="1"/>
  <c r="M301" i="13"/>
  <c r="S301" i="13" s="1"/>
  <c r="X301" i="13" s="1"/>
  <c r="AA301" i="13" s="1"/>
  <c r="M309" i="13"/>
  <c r="S309" i="13" s="1"/>
  <c r="X309" i="13" s="1"/>
  <c r="AA309" i="13" s="1"/>
  <c r="M317" i="13"/>
  <c r="S317" i="13" s="1"/>
  <c r="X317" i="13" s="1"/>
  <c r="AA317" i="13" s="1"/>
  <c r="M325" i="13"/>
  <c r="S325" i="13" s="1"/>
  <c r="X325" i="13" s="1"/>
  <c r="AA325" i="13" s="1"/>
  <c r="M333" i="13"/>
  <c r="M341" i="13"/>
  <c r="M349" i="13"/>
  <c r="S349" i="13" s="1"/>
  <c r="X349" i="13" s="1"/>
  <c r="AA349" i="13" s="1"/>
  <c r="M357" i="13"/>
  <c r="S357" i="13" s="1"/>
  <c r="X357" i="13" s="1"/>
  <c r="AA357" i="13" s="1"/>
  <c r="M365" i="13"/>
  <c r="S365" i="13" s="1"/>
  <c r="X365" i="13" s="1"/>
  <c r="AA365" i="13" s="1"/>
  <c r="M373" i="13"/>
  <c r="S373" i="13" s="1"/>
  <c r="X373" i="13" s="1"/>
  <c r="AA373" i="13" s="1"/>
  <c r="M381" i="13"/>
  <c r="S381" i="13" s="1"/>
  <c r="X381" i="13" s="1"/>
  <c r="AA381" i="13" s="1"/>
  <c r="M389" i="13"/>
  <c r="S389" i="13" s="1"/>
  <c r="X389" i="13" s="1"/>
  <c r="AA389" i="13" s="1"/>
  <c r="M397" i="13"/>
  <c r="S397" i="13" s="1"/>
  <c r="X397" i="13" s="1"/>
  <c r="AA397" i="13" s="1"/>
  <c r="M405" i="13"/>
  <c r="S405" i="13" s="1"/>
  <c r="X405" i="13" s="1"/>
  <c r="AA405" i="13" s="1"/>
  <c r="M413" i="13"/>
  <c r="S413" i="13" s="1"/>
  <c r="X413" i="13" s="1"/>
  <c r="AA413" i="13" s="1"/>
  <c r="M421" i="13"/>
  <c r="S421" i="13" s="1"/>
  <c r="X421" i="13" s="1"/>
  <c r="AA421" i="13" s="1"/>
  <c r="M429" i="13"/>
  <c r="S429" i="13" s="1"/>
  <c r="X429" i="13" s="1"/>
  <c r="AA429" i="13" s="1"/>
  <c r="M437" i="13"/>
  <c r="S437" i="13" s="1"/>
  <c r="X437" i="13" s="1"/>
  <c r="AA437" i="13" s="1"/>
  <c r="M445" i="13"/>
  <c r="S445" i="13" s="1"/>
  <c r="X445" i="13" s="1"/>
  <c r="AA445" i="13" s="1"/>
  <c r="M453" i="13"/>
  <c r="S453" i="13" s="1"/>
  <c r="X453" i="13" s="1"/>
  <c r="AA453" i="13" s="1"/>
  <c r="M461" i="13"/>
  <c r="S461" i="13" s="1"/>
  <c r="X461" i="13" s="1"/>
  <c r="AA461" i="13" s="1"/>
  <c r="M469" i="13"/>
  <c r="M477" i="13"/>
  <c r="S477" i="13" s="1"/>
  <c r="X477" i="13" s="1"/>
  <c r="AA477" i="13" s="1"/>
  <c r="M485" i="13"/>
  <c r="S485" i="13" s="1"/>
  <c r="X485" i="13" s="1"/>
  <c r="AA485" i="13" s="1"/>
  <c r="M493" i="13"/>
  <c r="S493" i="13" s="1"/>
  <c r="X493" i="13" s="1"/>
  <c r="AA493" i="13" s="1"/>
  <c r="O28" i="13"/>
  <c r="O85" i="13"/>
  <c r="O142" i="13"/>
  <c r="O191" i="13"/>
  <c r="O247" i="13"/>
  <c r="O308" i="13"/>
  <c r="O354" i="13"/>
  <c r="O399" i="13"/>
  <c r="O450" i="13"/>
  <c r="O490" i="13"/>
  <c r="N44" i="13"/>
  <c r="N85" i="13"/>
  <c r="N118" i="13"/>
  <c r="N152" i="13"/>
  <c r="N187" i="13"/>
  <c r="N213" i="13"/>
  <c r="N242" i="13"/>
  <c r="N273" i="13"/>
  <c r="N298" i="13"/>
  <c r="N328" i="13"/>
  <c r="N359" i="13"/>
  <c r="N384" i="13"/>
  <c r="N413" i="13"/>
  <c r="N440" i="13"/>
  <c r="N461" i="13"/>
  <c r="N485" i="13"/>
  <c r="M21" i="13"/>
  <c r="M40" i="13"/>
  <c r="M62" i="13"/>
  <c r="M78" i="13"/>
  <c r="S78" i="13" s="1"/>
  <c r="X78" i="13" s="1"/>
  <c r="AA78" i="13" s="1"/>
  <c r="M89" i="13"/>
  <c r="S89" i="13" s="1"/>
  <c r="X89" i="13" s="1"/>
  <c r="AA89" i="13" s="1"/>
  <c r="M98" i="13"/>
  <c r="S98" i="13" s="1"/>
  <c r="X98" i="13" s="1"/>
  <c r="AA98" i="13" s="1"/>
  <c r="M107" i="13"/>
  <c r="S107" i="13" s="1"/>
  <c r="X107" i="13" s="1"/>
  <c r="AA107" i="13" s="1"/>
  <c r="M117" i="13"/>
  <c r="S117" i="13" s="1"/>
  <c r="X117" i="13" s="1"/>
  <c r="AA117" i="13" s="1"/>
  <c r="M126" i="13"/>
  <c r="S126" i="13" s="1"/>
  <c r="X126" i="13" s="1"/>
  <c r="AA126" i="13" s="1"/>
  <c r="M134" i="13"/>
  <c r="S134" i="13" s="1"/>
  <c r="X134" i="13" s="1"/>
  <c r="AA134" i="13" s="1"/>
  <c r="M142" i="13"/>
  <c r="S142" i="13" s="1"/>
  <c r="X142" i="13" s="1"/>
  <c r="AA142" i="13" s="1"/>
  <c r="M150" i="13"/>
  <c r="S150" i="13" s="1"/>
  <c r="X150" i="13" s="1"/>
  <c r="AA150" i="13" s="1"/>
  <c r="M158" i="13"/>
  <c r="S158" i="13" s="1"/>
  <c r="X158" i="13" s="1"/>
  <c r="AA158" i="13" s="1"/>
  <c r="M166" i="13"/>
  <c r="S166" i="13" s="1"/>
  <c r="X166" i="13" s="1"/>
  <c r="AA166" i="13" s="1"/>
  <c r="M174" i="13"/>
  <c r="S174" i="13" s="1"/>
  <c r="X174" i="13" s="1"/>
  <c r="AA174" i="13" s="1"/>
  <c r="M182" i="13"/>
  <c r="S182" i="13" s="1"/>
  <c r="X182" i="13" s="1"/>
  <c r="AA182" i="13" s="1"/>
  <c r="M190" i="13"/>
  <c r="S190" i="13" s="1"/>
  <c r="X190" i="13" s="1"/>
  <c r="AA190" i="13" s="1"/>
  <c r="M198" i="13"/>
  <c r="M206" i="13"/>
  <c r="S206" i="13" s="1"/>
  <c r="X206" i="13" s="1"/>
  <c r="AA206" i="13" s="1"/>
  <c r="M214" i="13"/>
  <c r="S214" i="13" s="1"/>
  <c r="X214" i="13" s="1"/>
  <c r="AA214" i="13" s="1"/>
  <c r="M222" i="13"/>
  <c r="S222" i="13" s="1"/>
  <c r="X222" i="13" s="1"/>
  <c r="AA222" i="13" s="1"/>
  <c r="M230" i="13"/>
  <c r="S230" i="13" s="1"/>
  <c r="X230" i="13" s="1"/>
  <c r="AA230" i="13" s="1"/>
  <c r="M238" i="13"/>
  <c r="S238" i="13" s="1"/>
  <c r="X238" i="13" s="1"/>
  <c r="AA238" i="13" s="1"/>
  <c r="M246" i="13"/>
  <c r="S246" i="13" s="1"/>
  <c r="X246" i="13" s="1"/>
  <c r="AA246" i="13" s="1"/>
  <c r="M254" i="13"/>
  <c r="S254" i="13" s="1"/>
  <c r="X254" i="13" s="1"/>
  <c r="AA254" i="13" s="1"/>
  <c r="M262" i="13"/>
  <c r="M270" i="13"/>
  <c r="S270" i="13" s="1"/>
  <c r="X270" i="13" s="1"/>
  <c r="AA270" i="13" s="1"/>
  <c r="M278" i="13"/>
  <c r="S278" i="13" s="1"/>
  <c r="X278" i="13" s="1"/>
  <c r="AA278" i="13" s="1"/>
  <c r="M286" i="13"/>
  <c r="S286" i="13" s="1"/>
  <c r="X286" i="13" s="1"/>
  <c r="AA286" i="13" s="1"/>
  <c r="M294" i="13"/>
  <c r="S294" i="13" s="1"/>
  <c r="X294" i="13" s="1"/>
  <c r="AA294" i="13" s="1"/>
  <c r="M302" i="13"/>
  <c r="S302" i="13" s="1"/>
  <c r="X302" i="13" s="1"/>
  <c r="AA302" i="13" s="1"/>
  <c r="M310" i="13"/>
  <c r="S310" i="13" s="1"/>
  <c r="X310" i="13" s="1"/>
  <c r="AA310" i="13" s="1"/>
  <c r="M318" i="13"/>
  <c r="S318" i="13" s="1"/>
  <c r="X318" i="13" s="1"/>
  <c r="AA318" i="13" s="1"/>
  <c r="M326" i="13"/>
  <c r="S326" i="13" s="1"/>
  <c r="X326" i="13" s="1"/>
  <c r="AA326" i="13" s="1"/>
  <c r="M334" i="13"/>
  <c r="M342" i="13"/>
  <c r="S342" i="13" s="1"/>
  <c r="X342" i="13" s="1"/>
  <c r="AA342" i="13" s="1"/>
  <c r="M350" i="13"/>
  <c r="M358" i="13"/>
  <c r="S358" i="13" s="1"/>
  <c r="X358" i="13" s="1"/>
  <c r="AA358" i="13" s="1"/>
  <c r="M366" i="13"/>
  <c r="S366" i="13" s="1"/>
  <c r="X366" i="13" s="1"/>
  <c r="AA366" i="13" s="1"/>
  <c r="M374" i="13"/>
  <c r="S374" i="13" s="1"/>
  <c r="X374" i="13" s="1"/>
  <c r="AA374" i="13" s="1"/>
  <c r="M382" i="13"/>
  <c r="S382" i="13" s="1"/>
  <c r="X382" i="13" s="1"/>
  <c r="AA382" i="13" s="1"/>
  <c r="M390" i="13"/>
  <c r="S390" i="13" s="1"/>
  <c r="X390" i="13" s="1"/>
  <c r="AA390" i="13" s="1"/>
  <c r="M398" i="13"/>
  <c r="S398" i="13" s="1"/>
  <c r="X398" i="13" s="1"/>
  <c r="AA398" i="13" s="1"/>
  <c r="M406" i="13"/>
  <c r="S406" i="13" s="1"/>
  <c r="X406" i="13" s="1"/>
  <c r="AA406" i="13" s="1"/>
  <c r="M414" i="13"/>
  <c r="S414" i="13" s="1"/>
  <c r="X414" i="13" s="1"/>
  <c r="AA414" i="13" s="1"/>
  <c r="M422" i="13"/>
  <c r="S422" i="13" s="1"/>
  <c r="X422" i="13" s="1"/>
  <c r="AA422" i="13" s="1"/>
  <c r="M430" i="13"/>
  <c r="S430" i="13" s="1"/>
  <c r="X430" i="13" s="1"/>
  <c r="AA430" i="13" s="1"/>
  <c r="M438" i="13"/>
  <c r="S438" i="13" s="1"/>
  <c r="X438" i="13" s="1"/>
  <c r="AA438" i="13" s="1"/>
  <c r="M446" i="13"/>
  <c r="M454" i="13"/>
  <c r="M462" i="13"/>
  <c r="M470" i="13"/>
  <c r="S470" i="13" s="1"/>
  <c r="X470" i="13" s="1"/>
  <c r="AA470" i="13" s="1"/>
  <c r="M478" i="13"/>
  <c r="S478" i="13" s="1"/>
  <c r="X478" i="13" s="1"/>
  <c r="AA478" i="13" s="1"/>
  <c r="M486" i="13"/>
  <c r="S486" i="13" s="1"/>
  <c r="X486" i="13" s="1"/>
  <c r="AA486" i="13" s="1"/>
  <c r="M494" i="13"/>
  <c r="S494" i="13" s="1"/>
  <c r="X494" i="13" s="1"/>
  <c r="AA494" i="13" s="1"/>
  <c r="O39" i="13"/>
  <c r="O90" i="13"/>
  <c r="O146" i="13"/>
  <c r="O205" i="13"/>
  <c r="O254" i="13"/>
  <c r="O309" i="13"/>
  <c r="O364" i="13"/>
  <c r="O405" i="13"/>
  <c r="O452" i="13"/>
  <c r="O500" i="13"/>
  <c r="N46" i="13"/>
  <c r="N86" i="13"/>
  <c r="N127" i="13"/>
  <c r="N156" i="13"/>
  <c r="N189" i="13"/>
  <c r="N219" i="13"/>
  <c r="N245" i="13"/>
  <c r="N274" i="13"/>
  <c r="N305" i="13"/>
  <c r="N330" i="13"/>
  <c r="N360" i="13"/>
  <c r="N391" i="13"/>
  <c r="N416" i="13"/>
  <c r="N441" i="13"/>
  <c r="N467" i="13"/>
  <c r="N487" i="13"/>
  <c r="M22" i="13"/>
  <c r="S22" i="13" s="1"/>
  <c r="X22" i="13" s="1"/>
  <c r="AA22" i="13" s="1"/>
  <c r="M45" i="13"/>
  <c r="S45" i="13" s="1"/>
  <c r="X45" i="13" s="1"/>
  <c r="AA45" i="13" s="1"/>
  <c r="M64" i="13"/>
  <c r="S64" i="13" s="1"/>
  <c r="X64" i="13" s="1"/>
  <c r="AA64" i="13" s="1"/>
  <c r="M79" i="13"/>
  <c r="S79" i="13" s="1"/>
  <c r="X79" i="13" s="1"/>
  <c r="AA79" i="13" s="1"/>
  <c r="M90" i="13"/>
  <c r="S90" i="13" s="1"/>
  <c r="X90" i="13" s="1"/>
  <c r="AA90" i="13" s="1"/>
  <c r="M99" i="13"/>
  <c r="S99" i="13" s="1"/>
  <c r="X99" i="13" s="1"/>
  <c r="AA99" i="13" s="1"/>
  <c r="M109" i="13"/>
  <c r="S109" i="13" s="1"/>
  <c r="X109" i="13" s="1"/>
  <c r="AA109" i="13" s="1"/>
  <c r="M118" i="13"/>
  <c r="S118" i="13" s="1"/>
  <c r="X118" i="13" s="1"/>
  <c r="AA118" i="13" s="1"/>
  <c r="M127" i="13"/>
  <c r="M135" i="13"/>
  <c r="S135" i="13" s="1"/>
  <c r="X135" i="13" s="1"/>
  <c r="AA135" i="13" s="1"/>
  <c r="M143" i="13"/>
  <c r="S143" i="13" s="1"/>
  <c r="X143" i="13" s="1"/>
  <c r="AA143" i="13" s="1"/>
  <c r="M151" i="13"/>
  <c r="S151" i="13" s="1"/>
  <c r="X151" i="13" s="1"/>
  <c r="AA151" i="13" s="1"/>
  <c r="M159" i="13"/>
  <c r="S159" i="13" s="1"/>
  <c r="X159" i="13" s="1"/>
  <c r="AA159" i="13" s="1"/>
  <c r="M167" i="13"/>
  <c r="S167" i="13" s="1"/>
  <c r="X167" i="13" s="1"/>
  <c r="AA167" i="13" s="1"/>
  <c r="M175" i="13"/>
  <c r="S175" i="13" s="1"/>
  <c r="X175" i="13" s="1"/>
  <c r="AA175" i="13" s="1"/>
  <c r="M183" i="13"/>
  <c r="S183" i="13" s="1"/>
  <c r="X183" i="13" s="1"/>
  <c r="AA183" i="13" s="1"/>
  <c r="M191" i="13"/>
  <c r="M199" i="13"/>
  <c r="M207" i="13"/>
  <c r="S207" i="13" s="1"/>
  <c r="X207" i="13" s="1"/>
  <c r="AA207" i="13" s="1"/>
  <c r="M215" i="13"/>
  <c r="S215" i="13" s="1"/>
  <c r="X215" i="13" s="1"/>
  <c r="AA215" i="13" s="1"/>
  <c r="M223" i="13"/>
  <c r="S223" i="13" s="1"/>
  <c r="X223" i="13" s="1"/>
  <c r="AA223" i="13" s="1"/>
  <c r="M231" i="13"/>
  <c r="S231" i="13" s="1"/>
  <c r="X231" i="13" s="1"/>
  <c r="AA231" i="13" s="1"/>
  <c r="M239" i="13"/>
  <c r="S239" i="13" s="1"/>
  <c r="X239" i="13" s="1"/>
  <c r="AA239" i="13" s="1"/>
  <c r="M247" i="13"/>
  <c r="S247" i="13" s="1"/>
  <c r="X247" i="13" s="1"/>
  <c r="AA247" i="13" s="1"/>
  <c r="M255" i="13"/>
  <c r="S255" i="13" s="1"/>
  <c r="X255" i="13" s="1"/>
  <c r="AA255" i="13" s="1"/>
  <c r="M263" i="13"/>
  <c r="M271" i="13"/>
  <c r="S271" i="13" s="1"/>
  <c r="X271" i="13" s="1"/>
  <c r="AA271" i="13" s="1"/>
  <c r="M279" i="13"/>
  <c r="S279" i="13" s="1"/>
  <c r="X279" i="13" s="1"/>
  <c r="AA279" i="13" s="1"/>
  <c r="M287" i="13"/>
  <c r="S287" i="13" s="1"/>
  <c r="X287" i="13" s="1"/>
  <c r="AA287" i="13" s="1"/>
  <c r="M295" i="13"/>
  <c r="S295" i="13" s="1"/>
  <c r="X295" i="13" s="1"/>
  <c r="AA295" i="13" s="1"/>
  <c r="M303" i="13"/>
  <c r="S303" i="13" s="1"/>
  <c r="X303" i="13" s="1"/>
  <c r="AA303" i="13" s="1"/>
  <c r="M311" i="13"/>
  <c r="S311" i="13" s="1"/>
  <c r="X311" i="13" s="1"/>
  <c r="AA311" i="13" s="1"/>
  <c r="M319" i="13"/>
  <c r="M327" i="13"/>
  <c r="M335" i="13"/>
  <c r="S335" i="13" s="1"/>
  <c r="X335" i="13" s="1"/>
  <c r="AA335" i="13" s="1"/>
  <c r="M343" i="13"/>
  <c r="S343" i="13" s="1"/>
  <c r="X343" i="13" s="1"/>
  <c r="AA343" i="13" s="1"/>
  <c r="M351" i="13"/>
  <c r="S351" i="13" s="1"/>
  <c r="X351" i="13" s="1"/>
  <c r="AA351" i="13" s="1"/>
  <c r="M359" i="13"/>
  <c r="S359" i="13" s="1"/>
  <c r="X359" i="13" s="1"/>
  <c r="AA359" i="13" s="1"/>
  <c r="M367" i="13"/>
  <c r="S367" i="13" s="1"/>
  <c r="X367" i="13" s="1"/>
  <c r="AA367" i="13" s="1"/>
  <c r="M375" i="13"/>
  <c r="M383" i="13"/>
  <c r="M391" i="13"/>
  <c r="M399" i="13"/>
  <c r="S399" i="13" s="1"/>
  <c r="X399" i="13" s="1"/>
  <c r="AA399" i="13" s="1"/>
  <c r="M407" i="13"/>
  <c r="S407" i="13" s="1"/>
  <c r="X407" i="13" s="1"/>
  <c r="AA407" i="13" s="1"/>
  <c r="M415" i="13"/>
  <c r="S415" i="13" s="1"/>
  <c r="X415" i="13" s="1"/>
  <c r="AA415" i="13" s="1"/>
  <c r="M423" i="13"/>
  <c r="S423" i="13" s="1"/>
  <c r="X423" i="13" s="1"/>
  <c r="AA423" i="13" s="1"/>
  <c r="M431" i="13"/>
  <c r="S431" i="13" s="1"/>
  <c r="X431" i="13" s="1"/>
  <c r="AA431" i="13" s="1"/>
  <c r="M439" i="13"/>
  <c r="S439" i="13" s="1"/>
  <c r="X439" i="13" s="1"/>
  <c r="AA439" i="13" s="1"/>
  <c r="M447" i="13"/>
  <c r="S447" i="13" s="1"/>
  <c r="X447" i="13" s="1"/>
  <c r="AA447" i="13" s="1"/>
  <c r="M455" i="13"/>
  <c r="S455" i="13" s="1"/>
  <c r="X455" i="13" s="1"/>
  <c r="AA455" i="13" s="1"/>
  <c r="M463" i="13"/>
  <c r="S463" i="13" s="1"/>
  <c r="X463" i="13" s="1"/>
  <c r="AA463" i="13" s="1"/>
  <c r="M471" i="13"/>
  <c r="S471" i="13" s="1"/>
  <c r="X471" i="13" s="1"/>
  <c r="AA471" i="13" s="1"/>
  <c r="M479" i="13"/>
  <c r="S479" i="13" s="1"/>
  <c r="X479" i="13" s="1"/>
  <c r="AA479" i="13" s="1"/>
  <c r="M487" i="13"/>
  <c r="S487" i="13" s="1"/>
  <c r="X487" i="13" s="1"/>
  <c r="AA487" i="13" s="1"/>
  <c r="M495" i="13"/>
  <c r="S495" i="13" s="1"/>
  <c r="X495" i="13" s="1"/>
  <c r="AA495" i="13" s="1"/>
  <c r="O44" i="13"/>
  <c r="O102" i="13"/>
  <c r="O151" i="13"/>
  <c r="O206" i="13"/>
  <c r="O268" i="13"/>
  <c r="O316" i="13"/>
  <c r="O366" i="13"/>
  <c r="O414" i="13"/>
  <c r="O455" i="13"/>
  <c r="N14" i="13"/>
  <c r="N55" i="13"/>
  <c r="N88" i="13"/>
  <c r="N128" i="13"/>
  <c r="N164" i="13"/>
  <c r="N192" i="13"/>
  <c r="N221" i="13"/>
  <c r="N251" i="13"/>
  <c r="N277" i="13"/>
  <c r="N306" i="13"/>
  <c r="N337" i="13"/>
  <c r="N362" i="13"/>
  <c r="N392" i="13"/>
  <c r="N421" i="13"/>
  <c r="N443" i="13"/>
  <c r="N468" i="13"/>
  <c r="N492" i="13"/>
  <c r="M24" i="13"/>
  <c r="S24" i="13" s="1"/>
  <c r="X24" i="13" s="1"/>
  <c r="AA24" i="13" s="1"/>
  <c r="M46" i="13"/>
  <c r="S46" i="13" s="1"/>
  <c r="X46" i="13" s="1"/>
  <c r="AA46" i="13" s="1"/>
  <c r="M69" i="13"/>
  <c r="S69" i="13" s="1"/>
  <c r="X69" i="13" s="1"/>
  <c r="AA69" i="13" s="1"/>
  <c r="M80" i="13"/>
  <c r="S80" i="13" s="1"/>
  <c r="X80" i="13" s="1"/>
  <c r="AA80" i="13" s="1"/>
  <c r="M91" i="13"/>
  <c r="S91" i="13" s="1"/>
  <c r="X91" i="13" s="1"/>
  <c r="AA91" i="13" s="1"/>
  <c r="M101" i="13"/>
  <c r="S101" i="13" s="1"/>
  <c r="X101" i="13" s="1"/>
  <c r="AA101" i="13" s="1"/>
  <c r="M110" i="13"/>
  <c r="S110" i="13" s="1"/>
  <c r="X110" i="13" s="1"/>
  <c r="AA110" i="13" s="1"/>
  <c r="M119" i="13"/>
  <c r="M128" i="13"/>
  <c r="S128" i="13" s="1"/>
  <c r="X128" i="13" s="1"/>
  <c r="AA128" i="13" s="1"/>
  <c r="M136" i="13"/>
  <c r="S136" i="13" s="1"/>
  <c r="X136" i="13" s="1"/>
  <c r="AA136" i="13" s="1"/>
  <c r="M144" i="13"/>
  <c r="S144" i="13" s="1"/>
  <c r="X144" i="13" s="1"/>
  <c r="AA144" i="13" s="1"/>
  <c r="M152" i="13"/>
  <c r="S152" i="13" s="1"/>
  <c r="X152" i="13" s="1"/>
  <c r="AA152" i="13" s="1"/>
  <c r="M160" i="13"/>
  <c r="S160" i="13" s="1"/>
  <c r="X160" i="13" s="1"/>
  <c r="AA160" i="13" s="1"/>
  <c r="M168" i="13"/>
  <c r="S168" i="13" s="1"/>
  <c r="X168" i="13" s="1"/>
  <c r="AA168" i="13" s="1"/>
  <c r="M176" i="13"/>
  <c r="S176" i="13" s="1"/>
  <c r="X176" i="13" s="1"/>
  <c r="AA176" i="13" s="1"/>
  <c r="M184" i="13"/>
  <c r="M192" i="13"/>
  <c r="S192" i="13" s="1"/>
  <c r="X192" i="13" s="1"/>
  <c r="AA192" i="13" s="1"/>
  <c r="M200" i="13"/>
  <c r="S200" i="13" s="1"/>
  <c r="X200" i="13" s="1"/>
  <c r="AA200" i="13" s="1"/>
  <c r="M208" i="13"/>
  <c r="S208" i="13" s="1"/>
  <c r="X208" i="13" s="1"/>
  <c r="AA208" i="13" s="1"/>
  <c r="M216" i="13"/>
  <c r="S216" i="13" s="1"/>
  <c r="X216" i="13" s="1"/>
  <c r="AA216" i="13" s="1"/>
  <c r="M224" i="13"/>
  <c r="S224" i="13" s="1"/>
  <c r="X224" i="13" s="1"/>
  <c r="AA224" i="13" s="1"/>
  <c r="M232" i="13"/>
  <c r="M240" i="13"/>
  <c r="S240" i="13" s="1"/>
  <c r="X240" i="13" s="1"/>
  <c r="AA240" i="13" s="1"/>
  <c r="M248" i="13"/>
  <c r="M256" i="13"/>
  <c r="S256" i="13" s="1"/>
  <c r="X256" i="13" s="1"/>
  <c r="AA256" i="13" s="1"/>
  <c r="M264" i="13"/>
  <c r="S264" i="13" s="1"/>
  <c r="X264" i="13" s="1"/>
  <c r="AA264" i="13" s="1"/>
  <c r="M272" i="13"/>
  <c r="S272" i="13" s="1"/>
  <c r="X272" i="13" s="1"/>
  <c r="AA272" i="13" s="1"/>
  <c r="M280" i="13"/>
  <c r="S280" i="13" s="1"/>
  <c r="X280" i="13" s="1"/>
  <c r="AA280" i="13" s="1"/>
  <c r="M288" i="13"/>
  <c r="S288" i="13" s="1"/>
  <c r="X288" i="13" s="1"/>
  <c r="AA288" i="13" s="1"/>
  <c r="M296" i="13"/>
  <c r="S296" i="13" s="1"/>
  <c r="X296" i="13" s="1"/>
  <c r="AA296" i="13" s="1"/>
  <c r="M304" i="13"/>
  <c r="S304" i="13" s="1"/>
  <c r="X304" i="13" s="1"/>
  <c r="AA304" i="13" s="1"/>
  <c r="M312" i="13"/>
  <c r="M320" i="13"/>
  <c r="S320" i="13" s="1"/>
  <c r="X320" i="13" s="1"/>
  <c r="AA320" i="13" s="1"/>
  <c r="M328" i="13"/>
  <c r="S328" i="13" s="1"/>
  <c r="X328" i="13" s="1"/>
  <c r="AA328" i="13" s="1"/>
  <c r="M336" i="13"/>
  <c r="S336" i="13" s="1"/>
  <c r="X336" i="13" s="1"/>
  <c r="AA336" i="13" s="1"/>
  <c r="M344" i="13"/>
  <c r="S344" i="13" s="1"/>
  <c r="X344" i="13" s="1"/>
  <c r="AA344" i="13" s="1"/>
  <c r="M352" i="13"/>
  <c r="S352" i="13" s="1"/>
  <c r="X352" i="13" s="1"/>
  <c r="AA352" i="13" s="1"/>
  <c r="M360" i="13"/>
  <c r="S360" i="13" s="1"/>
  <c r="X360" i="13" s="1"/>
  <c r="AA360" i="13" s="1"/>
  <c r="M368" i="13"/>
  <c r="S368" i="13" s="1"/>
  <c r="X368" i="13" s="1"/>
  <c r="AA368" i="13" s="1"/>
  <c r="M376" i="13"/>
  <c r="S376" i="13" s="1"/>
  <c r="X376" i="13" s="1"/>
  <c r="AA376" i="13" s="1"/>
  <c r="M384" i="13"/>
  <c r="S384" i="13" s="1"/>
  <c r="X384" i="13" s="1"/>
  <c r="AA384" i="13" s="1"/>
  <c r="M392" i="13"/>
  <c r="S392" i="13" s="1"/>
  <c r="X392" i="13" s="1"/>
  <c r="AA392" i="13" s="1"/>
  <c r="M400" i="13"/>
  <c r="S400" i="13" s="1"/>
  <c r="X400" i="13" s="1"/>
  <c r="AA400" i="13" s="1"/>
  <c r="M408" i="13"/>
  <c r="S408" i="13" s="1"/>
  <c r="X408" i="13" s="1"/>
  <c r="AA408" i="13" s="1"/>
  <c r="M416" i="13"/>
  <c r="S416" i="13" s="1"/>
  <c r="X416" i="13" s="1"/>
  <c r="AA416" i="13" s="1"/>
  <c r="M424" i="13"/>
  <c r="M432" i="13"/>
  <c r="S432" i="13" s="1"/>
  <c r="X432" i="13" s="1"/>
  <c r="AA432" i="13" s="1"/>
  <c r="M440" i="13"/>
  <c r="M448" i="13"/>
  <c r="S448" i="13" s="1"/>
  <c r="X448" i="13" s="1"/>
  <c r="AA448" i="13" s="1"/>
  <c r="M456" i="13"/>
  <c r="S456" i="13" s="1"/>
  <c r="X456" i="13" s="1"/>
  <c r="AA456" i="13" s="1"/>
  <c r="M464" i="13"/>
  <c r="S464" i="13" s="1"/>
  <c r="X464" i="13" s="1"/>
  <c r="AA464" i="13" s="1"/>
  <c r="M472" i="13"/>
  <c r="S472" i="13" s="1"/>
  <c r="X472" i="13" s="1"/>
  <c r="AA472" i="13" s="1"/>
  <c r="M480" i="13"/>
  <c r="S480" i="13" s="1"/>
  <c r="X480" i="13" s="1"/>
  <c r="AA480" i="13" s="1"/>
  <c r="M488" i="13"/>
  <c r="S488" i="13" s="1"/>
  <c r="X488" i="13" s="1"/>
  <c r="AA488" i="13" s="1"/>
  <c r="M496" i="13"/>
  <c r="S496" i="13" s="1"/>
  <c r="X496" i="13" s="1"/>
  <c r="AA496" i="13" s="1"/>
  <c r="O50" i="13"/>
  <c r="O103" i="13"/>
  <c r="O165" i="13"/>
  <c r="O213" i="13"/>
  <c r="O269" i="13"/>
  <c r="O327" i="13"/>
  <c r="O372" i="13"/>
  <c r="O418" i="13"/>
  <c r="O466" i="13"/>
  <c r="N19" i="13"/>
  <c r="N56" i="13"/>
  <c r="N99" i="13"/>
  <c r="N131" i="13"/>
  <c r="N165" i="13"/>
  <c r="N199" i="13"/>
  <c r="N224" i="13"/>
  <c r="N253" i="13"/>
  <c r="N283" i="13"/>
  <c r="N309" i="13"/>
  <c r="N338" i="13"/>
  <c r="N369" i="13"/>
  <c r="N394" i="13"/>
  <c r="N423" i="13"/>
  <c r="N449" i="13"/>
  <c r="N471" i="13"/>
  <c r="N493" i="13"/>
  <c r="M29" i="13"/>
  <c r="S29" i="13" s="1"/>
  <c r="X29" i="13" s="1"/>
  <c r="AA29" i="13" s="1"/>
  <c r="M48" i="13"/>
  <c r="S48" i="13" s="1"/>
  <c r="X48" i="13" s="1"/>
  <c r="AA48" i="13" s="1"/>
  <c r="M70" i="13"/>
  <c r="S70" i="13" s="1"/>
  <c r="X70" i="13" s="1"/>
  <c r="AA70" i="13" s="1"/>
  <c r="M83" i="13"/>
  <c r="S83" i="13" s="1"/>
  <c r="X83" i="13" s="1"/>
  <c r="AA83" i="13" s="1"/>
  <c r="M93" i="13"/>
  <c r="S93" i="13" s="1"/>
  <c r="X93" i="13" s="1"/>
  <c r="AA93" i="13" s="1"/>
  <c r="M102" i="13"/>
  <c r="S102" i="13" s="1"/>
  <c r="X102" i="13" s="1"/>
  <c r="AA102" i="13" s="1"/>
  <c r="M111" i="13"/>
  <c r="S111" i="13" s="1"/>
  <c r="X111" i="13" s="1"/>
  <c r="AA111" i="13" s="1"/>
  <c r="M120" i="13"/>
  <c r="S120" i="13" s="1"/>
  <c r="X120" i="13" s="1"/>
  <c r="AA120" i="13" s="1"/>
  <c r="M129" i="13"/>
  <c r="S129" i="13" s="1"/>
  <c r="X129" i="13" s="1"/>
  <c r="AA129" i="13" s="1"/>
  <c r="M137" i="13"/>
  <c r="S137" i="13" s="1"/>
  <c r="X137" i="13" s="1"/>
  <c r="AA137" i="13" s="1"/>
  <c r="M145" i="13"/>
  <c r="S145" i="13" s="1"/>
  <c r="X145" i="13" s="1"/>
  <c r="AA145" i="13" s="1"/>
  <c r="M153" i="13"/>
  <c r="S153" i="13" s="1"/>
  <c r="X153" i="13" s="1"/>
  <c r="AA153" i="13" s="1"/>
  <c r="M161" i="13"/>
  <c r="M169" i="13"/>
  <c r="S169" i="13" s="1"/>
  <c r="X169" i="13" s="1"/>
  <c r="AA169" i="13" s="1"/>
  <c r="M177" i="13"/>
  <c r="S177" i="13" s="1"/>
  <c r="X177" i="13" s="1"/>
  <c r="AA177" i="13" s="1"/>
  <c r="M185" i="13"/>
  <c r="S185" i="13" s="1"/>
  <c r="X185" i="13" s="1"/>
  <c r="AA185" i="13" s="1"/>
  <c r="M193" i="13"/>
  <c r="S193" i="13" s="1"/>
  <c r="X193" i="13" s="1"/>
  <c r="AA193" i="13" s="1"/>
  <c r="M201" i="13"/>
  <c r="S201" i="13" s="1"/>
  <c r="X201" i="13" s="1"/>
  <c r="AA201" i="13" s="1"/>
  <c r="M209" i="13"/>
  <c r="S209" i="13" s="1"/>
  <c r="X209" i="13" s="1"/>
  <c r="AA209" i="13" s="1"/>
  <c r="M217" i="13"/>
  <c r="S217" i="13" s="1"/>
  <c r="X217" i="13" s="1"/>
  <c r="AA217" i="13" s="1"/>
  <c r="M225" i="13"/>
  <c r="S225" i="13" s="1"/>
  <c r="X225" i="13" s="1"/>
  <c r="AA225" i="13" s="1"/>
  <c r="M233" i="13"/>
  <c r="S233" i="13" s="1"/>
  <c r="X233" i="13" s="1"/>
  <c r="AA233" i="13" s="1"/>
  <c r="M241" i="13"/>
  <c r="S241" i="13" s="1"/>
  <c r="X241" i="13" s="1"/>
  <c r="AA241" i="13" s="1"/>
  <c r="M249" i="13"/>
  <c r="S249" i="13" s="1"/>
  <c r="X249" i="13" s="1"/>
  <c r="AA249" i="13" s="1"/>
  <c r="M257" i="13"/>
  <c r="S257" i="13" s="1"/>
  <c r="X257" i="13" s="1"/>
  <c r="AA257" i="13" s="1"/>
  <c r="M265" i="13"/>
  <c r="S265" i="13" s="1"/>
  <c r="X265" i="13" s="1"/>
  <c r="AA265" i="13" s="1"/>
  <c r="M273" i="13"/>
  <c r="S273" i="13" s="1"/>
  <c r="X273" i="13" s="1"/>
  <c r="AA273" i="13" s="1"/>
  <c r="M281" i="13"/>
  <c r="S281" i="13" s="1"/>
  <c r="X281" i="13" s="1"/>
  <c r="AA281" i="13" s="1"/>
  <c r="M289" i="13"/>
  <c r="M297" i="13"/>
  <c r="M305" i="13"/>
  <c r="S305" i="13" s="1"/>
  <c r="X305" i="13" s="1"/>
  <c r="AA305" i="13" s="1"/>
  <c r="M313" i="13"/>
  <c r="S313" i="13" s="1"/>
  <c r="X313" i="13" s="1"/>
  <c r="AA313" i="13" s="1"/>
  <c r="M321" i="13"/>
  <c r="S321" i="13" s="1"/>
  <c r="X321" i="13" s="1"/>
  <c r="AA321" i="13" s="1"/>
  <c r="M329" i="13"/>
  <c r="S329" i="13" s="1"/>
  <c r="X329" i="13" s="1"/>
  <c r="AA329" i="13" s="1"/>
  <c r="M337" i="13"/>
  <c r="S337" i="13" s="1"/>
  <c r="X337" i="13" s="1"/>
  <c r="AA337" i="13" s="1"/>
  <c r="M345" i="13"/>
  <c r="M353" i="13"/>
  <c r="S353" i="13" s="1"/>
  <c r="X353" i="13" s="1"/>
  <c r="AA353" i="13" s="1"/>
  <c r="M361" i="13"/>
  <c r="S361" i="13" s="1"/>
  <c r="X361" i="13" s="1"/>
  <c r="AA361" i="13" s="1"/>
  <c r="M369" i="13"/>
  <c r="M377" i="13"/>
  <c r="M385" i="13"/>
  <c r="S385" i="13" s="1"/>
  <c r="X385" i="13" s="1"/>
  <c r="AA385" i="13" s="1"/>
  <c r="M393" i="13"/>
  <c r="S393" i="13" s="1"/>
  <c r="X393" i="13" s="1"/>
  <c r="AA393" i="13" s="1"/>
  <c r="M401" i="13"/>
  <c r="S401" i="13" s="1"/>
  <c r="X401" i="13" s="1"/>
  <c r="AA401" i="13" s="1"/>
  <c r="M409" i="13"/>
  <c r="S409" i="13" s="1"/>
  <c r="X409" i="13" s="1"/>
  <c r="AA409" i="13" s="1"/>
  <c r="M417" i="13"/>
  <c r="S417" i="13" s="1"/>
  <c r="X417" i="13" s="1"/>
  <c r="AA417" i="13" s="1"/>
  <c r="M425" i="13"/>
  <c r="S425" i="13" s="1"/>
  <c r="X425" i="13" s="1"/>
  <c r="AA425" i="13" s="1"/>
  <c r="M433" i="13"/>
  <c r="S433" i="13" s="1"/>
  <c r="X433" i="13" s="1"/>
  <c r="AA433" i="13" s="1"/>
  <c r="M441" i="13"/>
  <c r="S441" i="13" s="1"/>
  <c r="X441" i="13" s="1"/>
  <c r="AA441" i="13" s="1"/>
  <c r="M449" i="13"/>
  <c r="S449" i="13" s="1"/>
  <c r="X449" i="13" s="1"/>
  <c r="AA449" i="13" s="1"/>
  <c r="M457" i="13"/>
  <c r="S457" i="13" s="1"/>
  <c r="X457" i="13" s="1"/>
  <c r="AA457" i="13" s="1"/>
  <c r="M465" i="13"/>
  <c r="S465" i="13" s="1"/>
  <c r="X465" i="13" s="1"/>
  <c r="AA465" i="13" s="1"/>
  <c r="M473" i="13"/>
  <c r="S473" i="13" s="1"/>
  <c r="X473" i="13" s="1"/>
  <c r="AA473" i="13" s="1"/>
  <c r="M481" i="13"/>
  <c r="S481" i="13" s="1"/>
  <c r="X481" i="13" s="1"/>
  <c r="AA481" i="13" s="1"/>
  <c r="M489" i="13"/>
  <c r="S489" i="13" s="1"/>
  <c r="X489" i="13" s="1"/>
  <c r="AA489" i="13" s="1"/>
  <c r="M497" i="13"/>
  <c r="S497" i="13" s="1"/>
  <c r="X497" i="13" s="1"/>
  <c r="AA497" i="13" s="1"/>
  <c r="O62" i="13"/>
  <c r="O110" i="13"/>
  <c r="O166" i="13"/>
  <c r="O226" i="13"/>
  <c r="O274" i="13"/>
  <c r="O332" i="13"/>
  <c r="O382" i="13"/>
  <c r="O422" i="13"/>
  <c r="O469" i="13"/>
  <c r="N27" i="13"/>
  <c r="N61" i="13"/>
  <c r="N100" i="13"/>
  <c r="N139" i="13"/>
  <c r="N167" i="13"/>
  <c r="N200" i="13"/>
  <c r="N231" i="13"/>
  <c r="N256" i="13"/>
  <c r="N285" i="13"/>
  <c r="N315" i="13"/>
  <c r="N341" i="13"/>
  <c r="N370" i="13"/>
  <c r="N401" i="13"/>
  <c r="N425" i="13"/>
  <c r="N450" i="13"/>
  <c r="N476" i="13"/>
  <c r="N495" i="13"/>
  <c r="M30" i="13"/>
  <c r="S30" i="13" s="1"/>
  <c r="X30" i="13" s="1"/>
  <c r="AA30" i="13" s="1"/>
  <c r="M53" i="13"/>
  <c r="S53" i="13" s="1"/>
  <c r="X53" i="13" s="1"/>
  <c r="AA53" i="13" s="1"/>
  <c r="M71" i="13"/>
  <c r="S71" i="13" s="1"/>
  <c r="X71" i="13" s="1"/>
  <c r="AA71" i="13" s="1"/>
  <c r="M85" i="13"/>
  <c r="S85" i="13" s="1"/>
  <c r="X85" i="13" s="1"/>
  <c r="AA85" i="13" s="1"/>
  <c r="M94" i="13"/>
  <c r="S94" i="13" s="1"/>
  <c r="X94" i="13" s="1"/>
  <c r="AA94" i="13" s="1"/>
  <c r="M103" i="13"/>
  <c r="S103" i="13" s="1"/>
  <c r="X103" i="13" s="1"/>
  <c r="AA103" i="13" s="1"/>
  <c r="M112" i="13"/>
  <c r="S112" i="13" s="1"/>
  <c r="X112" i="13" s="1"/>
  <c r="AA112" i="13" s="1"/>
  <c r="M121" i="13"/>
  <c r="S121" i="13" s="1"/>
  <c r="X121" i="13" s="1"/>
  <c r="AA121" i="13" s="1"/>
  <c r="M130" i="13"/>
  <c r="S130" i="13" s="1"/>
  <c r="X130" i="13" s="1"/>
  <c r="AA130" i="13" s="1"/>
  <c r="M138" i="13"/>
  <c r="S138" i="13" s="1"/>
  <c r="X138" i="13" s="1"/>
  <c r="AA138" i="13" s="1"/>
  <c r="M146" i="13"/>
  <c r="S146" i="13" s="1"/>
  <c r="X146" i="13" s="1"/>
  <c r="AA146" i="13" s="1"/>
  <c r="M154" i="13"/>
  <c r="S154" i="13" s="1"/>
  <c r="X154" i="13" s="1"/>
  <c r="AA154" i="13" s="1"/>
  <c r="M162" i="13"/>
  <c r="S162" i="13" s="1"/>
  <c r="X162" i="13" s="1"/>
  <c r="AA162" i="13" s="1"/>
  <c r="M170" i="13"/>
  <c r="S170" i="13" s="1"/>
  <c r="X170" i="13" s="1"/>
  <c r="AA170" i="13" s="1"/>
  <c r="M178" i="13"/>
  <c r="S178" i="13" s="1"/>
  <c r="X178" i="13" s="1"/>
  <c r="AA178" i="13" s="1"/>
  <c r="M186" i="13"/>
  <c r="S186" i="13" s="1"/>
  <c r="X186" i="13" s="1"/>
  <c r="AA186" i="13" s="1"/>
  <c r="M194" i="13"/>
  <c r="S194" i="13" s="1"/>
  <c r="X194" i="13" s="1"/>
  <c r="AA194" i="13" s="1"/>
  <c r="M202" i="13"/>
  <c r="S202" i="13" s="1"/>
  <c r="X202" i="13" s="1"/>
  <c r="AA202" i="13" s="1"/>
  <c r="M210" i="13"/>
  <c r="S210" i="13" s="1"/>
  <c r="X210" i="13" s="1"/>
  <c r="AA210" i="13" s="1"/>
  <c r="M218" i="13"/>
  <c r="S218" i="13" s="1"/>
  <c r="X218" i="13" s="1"/>
  <c r="AA218" i="13" s="1"/>
  <c r="M226" i="13"/>
  <c r="S226" i="13" s="1"/>
  <c r="X226" i="13" s="1"/>
  <c r="AA226" i="13" s="1"/>
  <c r="M234" i="13"/>
  <c r="S234" i="13" s="1"/>
  <c r="X234" i="13" s="1"/>
  <c r="AA234" i="13" s="1"/>
  <c r="M242" i="13"/>
  <c r="S242" i="13" s="1"/>
  <c r="X242" i="13" s="1"/>
  <c r="AA242" i="13" s="1"/>
  <c r="M250" i="13"/>
  <c r="S250" i="13" s="1"/>
  <c r="X250" i="13" s="1"/>
  <c r="AA250" i="13" s="1"/>
  <c r="M258" i="13"/>
  <c r="S258" i="13" s="1"/>
  <c r="X258" i="13" s="1"/>
  <c r="AA258" i="13" s="1"/>
  <c r="M266" i="13"/>
  <c r="S266" i="13" s="1"/>
  <c r="X266" i="13" s="1"/>
  <c r="AA266" i="13" s="1"/>
  <c r="M274" i="13"/>
  <c r="S274" i="13" s="1"/>
  <c r="X274" i="13" s="1"/>
  <c r="AA274" i="13" s="1"/>
  <c r="M282" i="13"/>
  <c r="M290" i="13"/>
  <c r="S290" i="13" s="1"/>
  <c r="X290" i="13" s="1"/>
  <c r="AA290" i="13" s="1"/>
  <c r="M298" i="13"/>
  <c r="S298" i="13" s="1"/>
  <c r="X298" i="13" s="1"/>
  <c r="AA298" i="13" s="1"/>
  <c r="M306" i="13"/>
  <c r="M314" i="13"/>
  <c r="S314" i="13" s="1"/>
  <c r="X314" i="13" s="1"/>
  <c r="AA314" i="13" s="1"/>
  <c r="M322" i="13"/>
  <c r="S322" i="13" s="1"/>
  <c r="X322" i="13" s="1"/>
  <c r="AA322" i="13" s="1"/>
  <c r="M330" i="13"/>
  <c r="S330" i="13" s="1"/>
  <c r="X330" i="13" s="1"/>
  <c r="AA330" i="13" s="1"/>
  <c r="M338" i="13"/>
  <c r="S338" i="13" s="1"/>
  <c r="X338" i="13" s="1"/>
  <c r="AA338" i="13" s="1"/>
  <c r="M346" i="13"/>
  <c r="S346" i="13" s="1"/>
  <c r="X346" i="13" s="1"/>
  <c r="AA346" i="13" s="1"/>
  <c r="M354" i="13"/>
  <c r="S354" i="13" s="1"/>
  <c r="X354" i="13" s="1"/>
  <c r="AA354" i="13" s="1"/>
  <c r="M362" i="13"/>
  <c r="S362" i="13" s="1"/>
  <c r="X362" i="13" s="1"/>
  <c r="AA362" i="13" s="1"/>
  <c r="M370" i="13"/>
  <c r="S370" i="13" s="1"/>
  <c r="X370" i="13" s="1"/>
  <c r="AA370" i="13" s="1"/>
  <c r="M378" i="13"/>
  <c r="S378" i="13" s="1"/>
  <c r="X378" i="13" s="1"/>
  <c r="AA378" i="13" s="1"/>
  <c r="M386" i="13"/>
  <c r="S386" i="13" s="1"/>
  <c r="X386" i="13" s="1"/>
  <c r="AA386" i="13" s="1"/>
  <c r="M394" i="13"/>
  <c r="S394" i="13" s="1"/>
  <c r="X394" i="13" s="1"/>
  <c r="AA394" i="13" s="1"/>
  <c r="M402" i="13"/>
  <c r="S402" i="13" s="1"/>
  <c r="X402" i="13" s="1"/>
  <c r="AA402" i="13" s="1"/>
  <c r="M410" i="13"/>
  <c r="S410" i="13" s="1"/>
  <c r="X410" i="13" s="1"/>
  <c r="AA410" i="13" s="1"/>
  <c r="M418" i="13"/>
  <c r="S418" i="13" s="1"/>
  <c r="X418" i="13" s="1"/>
  <c r="AA418" i="13" s="1"/>
  <c r="M426" i="13"/>
  <c r="S426" i="13" s="1"/>
  <c r="X426" i="13" s="1"/>
  <c r="AA426" i="13" s="1"/>
  <c r="M434" i="13"/>
  <c r="S434" i="13" s="1"/>
  <c r="X434" i="13" s="1"/>
  <c r="AA434" i="13" s="1"/>
  <c r="M442" i="13"/>
  <c r="S442" i="13" s="1"/>
  <c r="X442" i="13" s="1"/>
  <c r="AA442" i="13" s="1"/>
  <c r="M450" i="13"/>
  <c r="S450" i="13" s="1"/>
  <c r="X450" i="13" s="1"/>
  <c r="AA450" i="13" s="1"/>
  <c r="M458" i="13"/>
  <c r="S458" i="13" s="1"/>
  <c r="X458" i="13" s="1"/>
  <c r="AA458" i="13" s="1"/>
  <c r="M466" i="13"/>
  <c r="S466" i="13" s="1"/>
  <c r="X466" i="13" s="1"/>
  <c r="AA466" i="13" s="1"/>
  <c r="M474" i="13"/>
  <c r="M482" i="13"/>
  <c r="S482" i="13" s="1"/>
  <c r="X482" i="13" s="1"/>
  <c r="AA482" i="13" s="1"/>
  <c r="M490" i="13"/>
  <c r="S490" i="13" s="1"/>
  <c r="X490" i="13" s="1"/>
  <c r="AA490" i="13" s="1"/>
  <c r="M498" i="13"/>
  <c r="S498" i="13" s="1"/>
  <c r="X498" i="13" s="1"/>
  <c r="AA498" i="13" s="1"/>
  <c r="O63" i="13"/>
  <c r="O124" i="13"/>
  <c r="O172" i="13"/>
  <c r="O229" i="13"/>
  <c r="O286" i="13"/>
  <c r="O334" i="13"/>
  <c r="O383" i="13"/>
  <c r="O434" i="13"/>
  <c r="O474" i="13"/>
  <c r="N29" i="13"/>
  <c r="N69" i="13"/>
  <c r="N103" i="13"/>
  <c r="N140" i="13"/>
  <c r="N175" i="13"/>
  <c r="N202" i="13"/>
  <c r="N232" i="13"/>
  <c r="N263" i="13"/>
  <c r="N288" i="13"/>
  <c r="N317" i="13"/>
  <c r="N347" i="13"/>
  <c r="N373" i="13"/>
  <c r="N402" i="13"/>
  <c r="N431" i="13"/>
  <c r="N452" i="13"/>
  <c r="N477" i="13"/>
  <c r="N500" i="13"/>
  <c r="M32" i="13"/>
  <c r="S32" i="13" s="1"/>
  <c r="X32" i="13" s="1"/>
  <c r="AA32" i="13" s="1"/>
  <c r="M54" i="13"/>
  <c r="S54" i="13" s="1"/>
  <c r="X54" i="13" s="1"/>
  <c r="AA54" i="13" s="1"/>
  <c r="M72" i="13"/>
  <c r="S72" i="13" s="1"/>
  <c r="X72" i="13" s="1"/>
  <c r="AA72" i="13" s="1"/>
  <c r="M86" i="13"/>
  <c r="S86" i="13" s="1"/>
  <c r="X86" i="13" s="1"/>
  <c r="AA86" i="13" s="1"/>
  <c r="M95" i="13"/>
  <c r="S95" i="13" s="1"/>
  <c r="X95" i="13" s="1"/>
  <c r="AA95" i="13" s="1"/>
  <c r="M104" i="13"/>
  <c r="S104" i="13" s="1"/>
  <c r="X104" i="13" s="1"/>
  <c r="AA104" i="13" s="1"/>
  <c r="M113" i="13"/>
  <c r="S113" i="13" s="1"/>
  <c r="X113" i="13" s="1"/>
  <c r="AA113" i="13" s="1"/>
  <c r="M122" i="13"/>
  <c r="S122" i="13" s="1"/>
  <c r="X122" i="13" s="1"/>
  <c r="AA122" i="13" s="1"/>
  <c r="M131" i="13"/>
  <c r="S131" i="13" s="1"/>
  <c r="X131" i="13" s="1"/>
  <c r="AA131" i="13" s="1"/>
  <c r="M139" i="13"/>
  <c r="S139" i="13" s="1"/>
  <c r="X139" i="13" s="1"/>
  <c r="AA139" i="13" s="1"/>
  <c r="M147" i="13"/>
  <c r="S147" i="13" s="1"/>
  <c r="X147" i="13" s="1"/>
  <c r="AA147" i="13" s="1"/>
  <c r="M155" i="13"/>
  <c r="S155" i="13" s="1"/>
  <c r="X155" i="13" s="1"/>
  <c r="AA155" i="13" s="1"/>
  <c r="M163" i="13"/>
  <c r="S163" i="13" s="1"/>
  <c r="X163" i="13" s="1"/>
  <c r="AA163" i="13" s="1"/>
  <c r="M171" i="13"/>
  <c r="S171" i="13" s="1"/>
  <c r="X171" i="13" s="1"/>
  <c r="AA171" i="13" s="1"/>
  <c r="M179" i="13"/>
  <c r="S179" i="13" s="1"/>
  <c r="X179" i="13" s="1"/>
  <c r="AA179" i="13" s="1"/>
  <c r="M187" i="13"/>
  <c r="S187" i="13" s="1"/>
  <c r="X187" i="13" s="1"/>
  <c r="AA187" i="13" s="1"/>
  <c r="M195" i="13"/>
  <c r="S195" i="13" s="1"/>
  <c r="X195" i="13" s="1"/>
  <c r="AA195" i="13" s="1"/>
  <c r="M203" i="13"/>
  <c r="S203" i="13" s="1"/>
  <c r="X203" i="13" s="1"/>
  <c r="AA203" i="13" s="1"/>
  <c r="M211" i="13"/>
  <c r="S211" i="13" s="1"/>
  <c r="X211" i="13" s="1"/>
  <c r="AA211" i="13" s="1"/>
  <c r="M219" i="13"/>
  <c r="S219" i="13" s="1"/>
  <c r="X219" i="13" s="1"/>
  <c r="AA219" i="13" s="1"/>
  <c r="M227" i="13"/>
  <c r="S227" i="13" s="1"/>
  <c r="X227" i="13" s="1"/>
  <c r="AA227" i="13" s="1"/>
  <c r="M235" i="13"/>
  <c r="S235" i="13" s="1"/>
  <c r="X235" i="13" s="1"/>
  <c r="AA235" i="13" s="1"/>
  <c r="M243" i="13"/>
  <c r="S243" i="13" s="1"/>
  <c r="X243" i="13" s="1"/>
  <c r="AA243" i="13" s="1"/>
  <c r="M251" i="13"/>
  <c r="S251" i="13" s="1"/>
  <c r="X251" i="13" s="1"/>
  <c r="AA251" i="13" s="1"/>
  <c r="M259" i="13"/>
  <c r="S259" i="13" s="1"/>
  <c r="X259" i="13" s="1"/>
  <c r="AA259" i="13" s="1"/>
  <c r="M267" i="13"/>
  <c r="S267" i="13" s="1"/>
  <c r="X267" i="13" s="1"/>
  <c r="AA267" i="13" s="1"/>
  <c r="M275" i="13"/>
  <c r="S275" i="13" s="1"/>
  <c r="X275" i="13" s="1"/>
  <c r="AA275" i="13" s="1"/>
  <c r="M283" i="13"/>
  <c r="S283" i="13" s="1"/>
  <c r="X283" i="13" s="1"/>
  <c r="AA283" i="13" s="1"/>
  <c r="M291" i="13"/>
  <c r="S291" i="13" s="1"/>
  <c r="X291" i="13" s="1"/>
  <c r="AA291" i="13" s="1"/>
  <c r="M299" i="13"/>
  <c r="S299" i="13" s="1"/>
  <c r="X299" i="13" s="1"/>
  <c r="AA299" i="13" s="1"/>
  <c r="M307" i="13"/>
  <c r="S307" i="13" s="1"/>
  <c r="X307" i="13" s="1"/>
  <c r="AA307" i="13" s="1"/>
  <c r="M315" i="13"/>
  <c r="S315" i="13" s="1"/>
  <c r="X315" i="13" s="1"/>
  <c r="AA315" i="13" s="1"/>
  <c r="M323" i="13"/>
  <c r="S323" i="13" s="1"/>
  <c r="X323" i="13" s="1"/>
  <c r="AA323" i="13" s="1"/>
  <c r="M331" i="13"/>
  <c r="S331" i="13" s="1"/>
  <c r="X331" i="13" s="1"/>
  <c r="AA331" i="13" s="1"/>
  <c r="M339" i="13"/>
  <c r="S339" i="13" s="1"/>
  <c r="X339" i="13" s="1"/>
  <c r="AA339" i="13" s="1"/>
  <c r="M347" i="13"/>
  <c r="S347" i="13" s="1"/>
  <c r="X347" i="13" s="1"/>
  <c r="AA347" i="13" s="1"/>
  <c r="M355" i="13"/>
  <c r="S355" i="13" s="1"/>
  <c r="X355" i="13" s="1"/>
  <c r="AA355" i="13" s="1"/>
  <c r="M363" i="13"/>
  <c r="S363" i="13" s="1"/>
  <c r="X363" i="13" s="1"/>
  <c r="AA363" i="13" s="1"/>
  <c r="M371" i="13"/>
  <c r="S371" i="13" s="1"/>
  <c r="X371" i="13" s="1"/>
  <c r="AA371" i="13" s="1"/>
  <c r="M379" i="13"/>
  <c r="S379" i="13" s="1"/>
  <c r="X379" i="13" s="1"/>
  <c r="AA379" i="13" s="1"/>
  <c r="M387" i="13"/>
  <c r="S387" i="13" s="1"/>
  <c r="X387" i="13" s="1"/>
  <c r="AA387" i="13" s="1"/>
  <c r="M395" i="13"/>
  <c r="S395" i="13" s="1"/>
  <c r="X395" i="13" s="1"/>
  <c r="AA395" i="13" s="1"/>
  <c r="M403" i="13"/>
  <c r="M411" i="13"/>
  <c r="S411" i="13" s="1"/>
  <c r="X411" i="13" s="1"/>
  <c r="AA411" i="13" s="1"/>
  <c r="M419" i="13"/>
  <c r="S419" i="13" s="1"/>
  <c r="X419" i="13" s="1"/>
  <c r="AA419" i="13" s="1"/>
  <c r="M427" i="13"/>
  <c r="S427" i="13" s="1"/>
  <c r="X427" i="13" s="1"/>
  <c r="AA427" i="13" s="1"/>
  <c r="M435" i="13"/>
  <c r="S435" i="13" s="1"/>
  <c r="X435" i="13" s="1"/>
  <c r="AA435" i="13" s="1"/>
  <c r="M443" i="13"/>
  <c r="S443" i="13" s="1"/>
  <c r="X443" i="13" s="1"/>
  <c r="AA443" i="13" s="1"/>
  <c r="M451" i="13"/>
  <c r="S451" i="13" s="1"/>
  <c r="X451" i="13" s="1"/>
  <c r="AA451" i="13" s="1"/>
  <c r="M459" i="13"/>
  <c r="S459" i="13" s="1"/>
  <c r="X459" i="13" s="1"/>
  <c r="AA459" i="13" s="1"/>
  <c r="M467" i="13"/>
  <c r="S467" i="13" s="1"/>
  <c r="X467" i="13" s="1"/>
  <c r="AA467" i="13" s="1"/>
  <c r="M475" i="13"/>
  <c r="S475" i="13" s="1"/>
  <c r="X475" i="13" s="1"/>
  <c r="AA475" i="13" s="1"/>
  <c r="M483" i="13"/>
  <c r="S483" i="13" s="1"/>
  <c r="X483" i="13" s="1"/>
  <c r="AA483" i="13" s="1"/>
  <c r="M491" i="13"/>
  <c r="S491" i="13" s="1"/>
  <c r="X491" i="13" s="1"/>
  <c r="AA491" i="13" s="1"/>
  <c r="M499" i="13"/>
  <c r="S499" i="13" s="1"/>
  <c r="X499" i="13" s="1"/>
  <c r="AA499" i="13" s="1"/>
  <c r="O21" i="13"/>
  <c r="O69" i="13"/>
  <c r="O126" i="13"/>
  <c r="O183" i="13"/>
  <c r="O231" i="13"/>
  <c r="O290" i="13"/>
  <c r="O348" i="13"/>
  <c r="O388" i="13"/>
  <c r="O436" i="13"/>
  <c r="O485" i="13"/>
  <c r="N32" i="13"/>
  <c r="N71" i="13"/>
  <c r="N111" i="13"/>
  <c r="N143" i="13"/>
  <c r="N176" i="13"/>
  <c r="N209" i="13"/>
  <c r="N234" i="13"/>
  <c r="N264" i="13"/>
  <c r="N295" i="13"/>
  <c r="N320" i="13"/>
  <c r="N349" i="13"/>
  <c r="N379" i="13"/>
  <c r="N405" i="13"/>
  <c r="N432" i="13"/>
  <c r="N458" i="13"/>
  <c r="N479" i="13"/>
  <c r="M14" i="13"/>
  <c r="M37" i="13"/>
  <c r="S37" i="13" s="1"/>
  <c r="X37" i="13" s="1"/>
  <c r="AA37" i="13" s="1"/>
  <c r="M56" i="13"/>
  <c r="S56" i="13" s="1"/>
  <c r="X56" i="13" s="1"/>
  <c r="AA56" i="13" s="1"/>
  <c r="M75" i="13"/>
  <c r="S75" i="13" s="1"/>
  <c r="X75" i="13" s="1"/>
  <c r="AA75" i="13" s="1"/>
  <c r="M87" i="13"/>
  <c r="S87" i="13" s="1"/>
  <c r="X87" i="13" s="1"/>
  <c r="AA87" i="13" s="1"/>
  <c r="M96" i="13"/>
  <c r="S96" i="13" s="1"/>
  <c r="X96" i="13" s="1"/>
  <c r="AA96" i="13" s="1"/>
  <c r="M105" i="13"/>
  <c r="S105" i="13" s="1"/>
  <c r="X105" i="13" s="1"/>
  <c r="AA105" i="13" s="1"/>
  <c r="M114" i="13"/>
  <c r="S114" i="13" s="1"/>
  <c r="X114" i="13" s="1"/>
  <c r="AA114" i="13" s="1"/>
  <c r="M123" i="13"/>
  <c r="S123" i="13" s="1"/>
  <c r="X123" i="13" s="1"/>
  <c r="AA123" i="13" s="1"/>
  <c r="M132" i="13"/>
  <c r="M140" i="13"/>
  <c r="S140" i="13" s="1"/>
  <c r="X140" i="13" s="1"/>
  <c r="AA140" i="13" s="1"/>
  <c r="M148" i="13"/>
  <c r="S148" i="13" s="1"/>
  <c r="X148" i="13" s="1"/>
  <c r="AA148" i="13" s="1"/>
  <c r="M156" i="13"/>
  <c r="S156" i="13" s="1"/>
  <c r="X156" i="13" s="1"/>
  <c r="AA156" i="13" s="1"/>
  <c r="M164" i="13"/>
  <c r="S164" i="13" s="1"/>
  <c r="X164" i="13" s="1"/>
  <c r="AA164" i="13" s="1"/>
  <c r="M172" i="13"/>
  <c r="S172" i="13" s="1"/>
  <c r="X172" i="13" s="1"/>
  <c r="AA172" i="13" s="1"/>
  <c r="M180" i="13"/>
  <c r="S180" i="13" s="1"/>
  <c r="X180" i="13" s="1"/>
  <c r="AA180" i="13" s="1"/>
  <c r="M188" i="13"/>
  <c r="S188" i="13" s="1"/>
  <c r="X188" i="13" s="1"/>
  <c r="AA188" i="13" s="1"/>
  <c r="M196" i="13"/>
  <c r="S196" i="13" s="1"/>
  <c r="X196" i="13" s="1"/>
  <c r="AA196" i="13" s="1"/>
  <c r="M204" i="13"/>
  <c r="S204" i="13" s="1"/>
  <c r="X204" i="13" s="1"/>
  <c r="AA204" i="13" s="1"/>
  <c r="M212" i="13"/>
  <c r="S212" i="13" s="1"/>
  <c r="X212" i="13" s="1"/>
  <c r="AA212" i="13" s="1"/>
  <c r="M220" i="13"/>
  <c r="S220" i="13" s="1"/>
  <c r="X220" i="13" s="1"/>
  <c r="AA220" i="13" s="1"/>
  <c r="M228" i="13"/>
  <c r="S228" i="13" s="1"/>
  <c r="X228" i="13" s="1"/>
  <c r="AA228" i="13" s="1"/>
  <c r="M236" i="13"/>
  <c r="S236" i="13" s="1"/>
  <c r="X236" i="13" s="1"/>
  <c r="AA236" i="13" s="1"/>
  <c r="M244" i="13"/>
  <c r="S244" i="13" s="1"/>
  <c r="X244" i="13" s="1"/>
  <c r="AA244" i="13" s="1"/>
  <c r="M252" i="13"/>
  <c r="S252" i="13" s="1"/>
  <c r="X252" i="13" s="1"/>
  <c r="AA252" i="13" s="1"/>
  <c r="M260" i="13"/>
  <c r="S260" i="13" s="1"/>
  <c r="X260" i="13" s="1"/>
  <c r="AA260" i="13" s="1"/>
  <c r="M268" i="13"/>
  <c r="S268" i="13" s="1"/>
  <c r="X268" i="13" s="1"/>
  <c r="AA268" i="13" s="1"/>
  <c r="M276" i="13"/>
  <c r="S276" i="13" s="1"/>
  <c r="X276" i="13" s="1"/>
  <c r="AA276" i="13" s="1"/>
  <c r="M284" i="13"/>
  <c r="S284" i="13" s="1"/>
  <c r="X284" i="13" s="1"/>
  <c r="AA284" i="13" s="1"/>
  <c r="M292" i="13"/>
  <c r="S292" i="13" s="1"/>
  <c r="X292" i="13" s="1"/>
  <c r="AA292" i="13" s="1"/>
  <c r="M300" i="13"/>
  <c r="S300" i="13" s="1"/>
  <c r="X300" i="13" s="1"/>
  <c r="AA300" i="13" s="1"/>
  <c r="M308" i="13"/>
  <c r="S308" i="13" s="1"/>
  <c r="X308" i="13" s="1"/>
  <c r="AA308" i="13" s="1"/>
  <c r="M316" i="13"/>
  <c r="S316" i="13" s="1"/>
  <c r="X316" i="13" s="1"/>
  <c r="AA316" i="13" s="1"/>
  <c r="M324" i="13"/>
  <c r="M332" i="13"/>
  <c r="S332" i="13" s="1"/>
  <c r="X332" i="13" s="1"/>
  <c r="AA332" i="13" s="1"/>
  <c r="M340" i="13"/>
  <c r="S340" i="13" s="1"/>
  <c r="X340" i="13" s="1"/>
  <c r="AA340" i="13" s="1"/>
  <c r="M348" i="13"/>
  <c r="S348" i="13" s="1"/>
  <c r="X348" i="13" s="1"/>
  <c r="AA348" i="13" s="1"/>
  <c r="M356" i="13"/>
  <c r="S356" i="13" s="1"/>
  <c r="X356" i="13" s="1"/>
  <c r="AA356" i="13" s="1"/>
  <c r="M364" i="13"/>
  <c r="S364" i="13" s="1"/>
  <c r="X364" i="13" s="1"/>
  <c r="AA364" i="13" s="1"/>
  <c r="M372" i="13"/>
  <c r="S372" i="13" s="1"/>
  <c r="X372" i="13" s="1"/>
  <c r="AA372" i="13" s="1"/>
  <c r="M380" i="13"/>
  <c r="S380" i="13" s="1"/>
  <c r="X380" i="13" s="1"/>
  <c r="AA380" i="13" s="1"/>
  <c r="M388" i="13"/>
  <c r="S388" i="13" s="1"/>
  <c r="X388" i="13" s="1"/>
  <c r="AA388" i="13" s="1"/>
  <c r="M396" i="13"/>
  <c r="S396" i="13" s="1"/>
  <c r="X396" i="13" s="1"/>
  <c r="AA396" i="13" s="1"/>
  <c r="M404" i="13"/>
  <c r="S404" i="13" s="1"/>
  <c r="X404" i="13" s="1"/>
  <c r="AA404" i="13" s="1"/>
  <c r="M444" i="13"/>
  <c r="S444" i="13" s="1"/>
  <c r="X444" i="13" s="1"/>
  <c r="AA444" i="13" s="1"/>
  <c r="M452" i="13"/>
  <c r="S452" i="13" s="1"/>
  <c r="X452" i="13" s="1"/>
  <c r="AA452" i="13" s="1"/>
  <c r="M460" i="13"/>
  <c r="S460" i="13" s="1"/>
  <c r="X460" i="13" s="1"/>
  <c r="AA460" i="13" s="1"/>
  <c r="M412" i="13"/>
  <c r="S412" i="13" s="1"/>
  <c r="X412" i="13" s="1"/>
  <c r="AA412" i="13" s="1"/>
  <c r="M476" i="13"/>
  <c r="S476" i="13" s="1"/>
  <c r="X476" i="13" s="1"/>
  <c r="AA476" i="13" s="1"/>
  <c r="M484" i="13"/>
  <c r="S484" i="13" s="1"/>
  <c r="X484" i="13" s="1"/>
  <c r="AA484" i="13" s="1"/>
  <c r="M468" i="13"/>
  <c r="S468" i="13" s="1"/>
  <c r="X468" i="13" s="1"/>
  <c r="AA468" i="13" s="1"/>
  <c r="M420" i="13"/>
  <c r="S420" i="13" s="1"/>
  <c r="X420" i="13" s="1"/>
  <c r="AA420" i="13" s="1"/>
  <c r="M500" i="13"/>
  <c r="S500" i="13" s="1"/>
  <c r="X500" i="13" s="1"/>
  <c r="AA500" i="13" s="1"/>
  <c r="M436" i="13"/>
  <c r="S436" i="13" s="1"/>
  <c r="X436" i="13" s="1"/>
  <c r="AA436" i="13" s="1"/>
  <c r="M428" i="13"/>
  <c r="S428" i="13" s="1"/>
  <c r="X428" i="13" s="1"/>
  <c r="AA428" i="13" s="1"/>
  <c r="M492" i="13"/>
  <c r="S492" i="13" s="1"/>
  <c r="X492" i="13" s="1"/>
  <c r="AA492" i="13" s="1"/>
  <c r="S306" i="13"/>
  <c r="X306" i="13" s="1"/>
  <c r="AA306" i="13" s="1"/>
  <c r="S446" i="13"/>
  <c r="X446" i="13" s="1"/>
  <c r="AA446" i="13" s="1"/>
  <c r="S350" i="13"/>
  <c r="X350" i="13" s="1"/>
  <c r="AA350" i="13" s="1"/>
  <c r="S474" i="13"/>
  <c r="X474" i="13" s="1"/>
  <c r="AA474" i="13" s="1"/>
  <c r="S232" i="13"/>
  <c r="X232" i="13" s="1"/>
  <c r="AA232" i="13" s="1"/>
  <c r="S184" i="13"/>
  <c r="X184" i="13" s="1"/>
  <c r="AA184" i="13" s="1"/>
  <c r="S269" i="13"/>
  <c r="X269" i="13" s="1"/>
  <c r="AA269" i="13" s="1"/>
  <c r="S38" i="13"/>
  <c r="X38" i="13" s="1"/>
  <c r="AA38" i="13" s="1"/>
  <c r="S25" i="13"/>
  <c r="X25" i="13" s="1"/>
  <c r="AA25" i="13" s="1"/>
  <c r="S262" i="13"/>
  <c r="X262" i="13" s="1"/>
  <c r="AA262" i="13" s="1"/>
  <c r="S199" i="13"/>
  <c r="X199" i="13" s="1"/>
  <c r="AA199" i="13" s="1"/>
  <c r="S39" i="13"/>
  <c r="X39" i="13" s="1"/>
  <c r="AA39" i="13" s="1"/>
  <c r="S132" i="13"/>
  <c r="X132" i="13" s="1"/>
  <c r="AA132" i="13" s="1"/>
  <c r="S424" i="13"/>
  <c r="X424" i="13" s="1"/>
  <c r="AA424" i="13" s="1"/>
  <c r="S62" i="13"/>
  <c r="X62" i="13" s="1"/>
  <c r="AA62" i="13" s="1"/>
  <c r="S119" i="13"/>
  <c r="X119" i="13" s="1"/>
  <c r="AA119" i="13" s="1"/>
  <c r="S82" i="13"/>
  <c r="X82" i="13" s="1"/>
  <c r="AA82" i="13" s="1"/>
  <c r="S68" i="13"/>
  <c r="X68" i="13" s="1"/>
  <c r="AA68" i="13" s="1"/>
  <c r="S282" i="13"/>
  <c r="X282" i="13" s="1"/>
  <c r="AA282" i="13" s="1"/>
  <c r="S440" i="13"/>
  <c r="X440" i="13" s="1"/>
  <c r="AA440" i="13" s="1"/>
  <c r="S141" i="13"/>
  <c r="X141" i="13" s="1"/>
  <c r="AA141" i="13" s="1"/>
  <c r="S383" i="13"/>
  <c r="X383" i="13" s="1"/>
  <c r="AA383" i="13" s="1"/>
  <c r="S324" i="13"/>
  <c r="X324" i="13" s="1"/>
  <c r="AA324" i="13" s="1"/>
  <c r="S49" i="13"/>
  <c r="X49" i="13" s="1"/>
  <c r="AA49" i="13" s="1"/>
  <c r="S312" i="13"/>
  <c r="X312" i="13" s="1"/>
  <c r="AA312" i="13" s="1"/>
  <c r="S20" i="13"/>
  <c r="X20" i="13" s="1"/>
  <c r="AA20" i="13" s="1"/>
  <c r="S469" i="13"/>
  <c r="X469" i="13" s="1"/>
  <c r="AA469" i="13" s="1"/>
  <c r="S297" i="13"/>
  <c r="X297" i="13" s="1"/>
  <c r="AA297" i="13" s="1"/>
  <c r="S76" i="13"/>
  <c r="X76" i="13" s="1"/>
  <c r="AA76" i="13" s="1"/>
  <c r="S369" i="13"/>
  <c r="X369" i="13" s="1"/>
  <c r="AA369" i="13" s="1"/>
  <c r="S289" i="13"/>
  <c r="X289" i="13" s="1"/>
  <c r="AA289" i="13" s="1"/>
  <c r="S391" i="13"/>
  <c r="X391" i="13" s="1"/>
  <c r="AA391" i="13" s="1"/>
  <c r="S28" i="13"/>
  <c r="X28" i="13" s="1"/>
  <c r="AA28" i="13" s="1"/>
  <c r="S40" i="13"/>
  <c r="X40" i="13" s="1"/>
  <c r="AA40" i="13" s="1"/>
  <c r="S77" i="13"/>
  <c r="X77" i="13" s="1"/>
  <c r="AA77" i="13" s="1"/>
  <c r="S377" i="13"/>
  <c r="X377" i="13" s="1"/>
  <c r="AA377" i="13" s="1"/>
  <c r="S462" i="13"/>
  <c r="X462" i="13" s="1"/>
  <c r="AA462" i="13" s="1"/>
  <c r="S261" i="13"/>
  <c r="X261" i="13" s="1"/>
  <c r="AA261" i="13" s="1"/>
  <c r="S58" i="13"/>
  <c r="X58" i="13" s="1"/>
  <c r="AA58" i="13" s="1"/>
  <c r="S191" i="13"/>
  <c r="X191" i="13" s="1"/>
  <c r="AA191" i="13" s="1"/>
  <c r="S263" i="13"/>
  <c r="X263" i="13" s="1"/>
  <c r="AA263" i="13" s="1"/>
  <c r="S403" i="13"/>
  <c r="X403" i="13" s="1"/>
  <c r="AA403" i="13" s="1"/>
  <c r="S375" i="13"/>
  <c r="X375" i="13" s="1"/>
  <c r="AA375" i="13" s="1"/>
  <c r="S454" i="13"/>
  <c r="X454" i="13" s="1"/>
  <c r="AA454" i="13" s="1"/>
  <c r="S345" i="13"/>
  <c r="X345" i="13" s="1"/>
  <c r="AA345" i="13" s="1"/>
  <c r="S61" i="13"/>
  <c r="X61" i="13" s="1"/>
  <c r="AA61" i="13" s="1"/>
  <c r="S127" i="13"/>
  <c r="X127" i="13" s="1"/>
  <c r="AA127" i="13" s="1"/>
  <c r="S21" i="13"/>
  <c r="X21" i="13" s="1"/>
  <c r="AA21" i="13" s="1"/>
  <c r="S248" i="13"/>
  <c r="X248" i="13" s="1"/>
  <c r="AA248" i="13" s="1"/>
  <c r="S198" i="13"/>
  <c r="X198" i="13" s="1"/>
  <c r="AA198" i="13" s="1"/>
  <c r="S161" i="13"/>
  <c r="X161" i="13" s="1"/>
  <c r="AA161" i="13" s="1"/>
  <c r="S66" i="13"/>
  <c r="X66" i="13" s="1"/>
  <c r="AA66" i="13" s="1"/>
  <c r="S333" i="13"/>
  <c r="X333" i="13" s="1"/>
  <c r="AA333" i="13" s="1"/>
  <c r="S334" i="13"/>
  <c r="X334" i="13" s="1"/>
  <c r="AA334" i="13" s="1"/>
  <c r="S42" i="13"/>
  <c r="X42" i="13" s="1"/>
  <c r="AA42" i="13" s="1"/>
  <c r="S341" i="13"/>
  <c r="X341" i="13" s="1"/>
  <c r="AA341" i="13" s="1"/>
  <c r="S319" i="13"/>
  <c r="X319" i="13" s="1"/>
  <c r="AA319" i="13" s="1"/>
  <c r="S327" i="13"/>
  <c r="X327" i="13" s="1"/>
  <c r="AA327" i="13" s="1"/>
  <c r="S70" i="1" l="1"/>
  <c r="X70" i="1" s="1"/>
  <c r="AA70" i="1" s="1"/>
  <c r="S69" i="1"/>
  <c r="X69" i="1" s="1"/>
  <c r="AA69" i="1" s="1"/>
  <c r="S27" i="1"/>
  <c r="X27" i="1" s="1"/>
  <c r="AA27" i="1" s="1"/>
  <c r="S14" i="13"/>
  <c r="M12" i="13"/>
  <c r="O12" i="1"/>
  <c r="M12" i="1"/>
  <c r="S12" i="1" l="1"/>
  <c r="S9" i="1" s="1"/>
  <c r="X14" i="13"/>
  <c r="S12" i="13"/>
  <c r="AA12" i="1"/>
  <c r="X12" i="1"/>
  <c r="AA14" i="13" l="1"/>
  <c r="AA12" i="13" s="1"/>
  <c r="X12" i="13"/>
  <c r="G34" i="18"/>
</calcChain>
</file>

<file path=xl/sharedStrings.xml><?xml version="1.0" encoding="utf-8"?>
<sst xmlns="http://schemas.openxmlformats.org/spreadsheetml/2006/main" count="3306" uniqueCount="292">
  <si>
    <t>CODIGO ACTIVIDAD EN PPP Y LINEAMIENTO</t>
  </si>
  <si>
    <t>PROCESO</t>
  </si>
  <si>
    <t>llave 1</t>
  </si>
  <si>
    <t>COMPONENTE DE SALUD PUBLICA 
(Subcuenta Salud Pública Colectiva)</t>
  </si>
  <si>
    <t>PRODUCTO</t>
  </si>
  <si>
    <t xml:space="preserve">UNIDAD DE
MEDIDA </t>
  </si>
  <si>
    <t>llave 2</t>
  </si>
  <si>
    <t>NIVEL DE
OPERACIÓN</t>
  </si>
  <si>
    <t>VALOR UNITARIO</t>
  </si>
  <si>
    <t>MES</t>
  </si>
  <si>
    <t>META PROGRAMADA</t>
  </si>
  <si>
    <t>VALOR PROGRAMADO</t>
  </si>
  <si>
    <t>META EJECUTADA</t>
  </si>
  <si>
    <t>VALOR EJECUTADO</t>
  </si>
  <si>
    <t>Colectivo</t>
  </si>
  <si>
    <t>Gestión Extramural</t>
  </si>
  <si>
    <t>Avanzada para el abordaje territorial</t>
  </si>
  <si>
    <t xml:space="preserve">Avance mensual al plan de acción </t>
  </si>
  <si>
    <t>Subred</t>
  </si>
  <si>
    <t>L. JULIO ADICIÓN 2025</t>
  </si>
  <si>
    <t>Abordaje Territorial</t>
  </si>
  <si>
    <t>Familia</t>
  </si>
  <si>
    <t>Abordaje Territorial en Zonas de Ruralidad Cercana</t>
  </si>
  <si>
    <t>Plan de Cuidado Familiar - Cuidado y Bienestar</t>
  </si>
  <si>
    <t>Sesión de abordaje familiar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</si>
  <si>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</si>
  <si>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</si>
  <si>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</si>
  <si>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</si>
  <si>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</si>
  <si>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</si>
  <si>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</si>
  <si>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Individual</t>
  </si>
  <si>
    <t>Plan de Cuidado Individual - Medicina General</t>
  </si>
  <si>
    <t>Sesión individual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</si>
  <si>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</si>
  <si>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</si>
  <si>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</si>
  <si>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</si>
  <si>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</si>
  <si>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</si>
  <si>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</si>
  <si>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</si>
  <si>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</si>
  <si>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</si>
  <si>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</si>
  <si>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</si>
  <si>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</si>
  <si>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</si>
  <si>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</si>
  <si>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</si>
  <si>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</si>
  <si>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</si>
  <si>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Estrategia de abordaje etnico - diferencial</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</si>
  <si>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</si>
  <si>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</si>
  <si>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</si>
  <si>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</si>
  <si>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</si>
  <si>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medicina ancestral </t>
  </si>
  <si>
    <t>Plan de Cuidado Familiar con Familias Étnicas - Palenqueros</t>
  </si>
  <si>
    <t xml:space="preserve">Sesión de abordaje familiar - familias palenqueras </t>
  </si>
  <si>
    <t xml:space="preserve">Distrito </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</si>
  <si>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</si>
  <si>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</si>
  <si>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</si>
  <si>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</si>
  <si>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</si>
  <si>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</si>
  <si>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</si>
  <si>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Gestión EBEH</t>
  </si>
  <si>
    <t>Comité de Cuidado_Perfiles Técnico 1_Técnicos en salud y ciencias ambientales</t>
  </si>
  <si>
    <t>Comité de Cuidado_Profesionales de medicina</t>
  </si>
  <si>
    <t>Comité de Cuidado_Profesionales de planes de cuidado</t>
  </si>
  <si>
    <t>Comité de Cuidado_Profesionales especializados de planes de cuidado</t>
  </si>
  <si>
    <t>Comité de Cuidado_Técnico 3_Perfiles etnicos</t>
  </si>
  <si>
    <t>Comité de Cuidado_Agentes de cambio y gestores comunitarios</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</si>
  <si>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</si>
  <si>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</si>
  <si>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</si>
  <si>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</si>
  <si>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</si>
  <si>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</si>
  <si>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Abordaje Territorial en Ruralidad Dispersa</t>
  </si>
  <si>
    <t>Plan de Cuidado Familiar - Cuidado y Bienestar en Ruralidad Dispersa</t>
  </si>
  <si>
    <t>Plan de Cuidado Familiar - Bienestar Emocional en Ruralidad Dispersa</t>
  </si>
  <si>
    <t>Local</t>
  </si>
  <si>
    <t>Plan de Cuidado Familiar - Seguridad Alimentaria y Nutricional en Ruralidad Dispersa</t>
  </si>
  <si>
    <t>Plan de Cuidado Familiar - RBC para el bienestar de población con discapacidad y sus cuidadores en Ruralidad Dispersa</t>
  </si>
  <si>
    <t>Plan de Cuidado Familiar - Salud Bucal en Ruralidad Dispersa</t>
  </si>
  <si>
    <t>Plan de Cuidado Familiar con enfoque en Vivienda Saludable en Ruralidad Dispersa</t>
  </si>
  <si>
    <t>Mas Bienestar para la persona cuidadora en Ruralidad Dispersa</t>
  </si>
  <si>
    <t>Plan de Cuidado Individual - Medicina General en Ruralidad Dispersa</t>
  </si>
  <si>
    <t>Plan de Cuidado Individual - Enfermería en Ruralidad Dispersa</t>
  </si>
  <si>
    <t>Plan de Cuidado Individual - Psicología en Ruralidad Dispersa</t>
  </si>
  <si>
    <t>Plan de Cuidado Individual - Nutrición en Ruralidad Dispersa</t>
  </si>
  <si>
    <t>Comité de Cuidado_Perfiles Técnico 1_Técnicos en salud en Ruralidad Dispersa</t>
  </si>
  <si>
    <t>Comité de Cuidado_Profesionales de medicina en Ruralidad Dispersa</t>
  </si>
  <si>
    <t>Comité de Cuidado_Profesionales de planes de cuidado en Ruralidad Dispersa</t>
  </si>
  <si>
    <t>Microgestión de la salud pública, de los Equipos Básicos Extramurales de Hogar “Bienestar para nuestro hogar"  en Ruralidad Dispersa</t>
  </si>
  <si>
    <t>M. AGOSTO REPROGRAMACIÓN 2024</t>
  </si>
  <si>
    <t>N. AGOSTO REPROGRAMACIÓN 2025</t>
  </si>
  <si>
    <t>O. AGOSTO ADICIÓN 2025</t>
  </si>
  <si>
    <t>P. SEPTIEMBRE REPROGRAMACIÓN 2025</t>
  </si>
  <si>
    <t>Q. SEPTIEMBRE ADICIÓN 2025</t>
  </si>
  <si>
    <t>LOCALIDAD</t>
  </si>
  <si>
    <t>CRITERIO DE GLOSA</t>
  </si>
  <si>
    <t>TIPO DE SEGUIMIENTO</t>
  </si>
  <si>
    <t>RESPONSABLE</t>
  </si>
  <si>
    <t>A. DICIEMBRE</t>
  </si>
  <si>
    <t>BOSA</t>
  </si>
  <si>
    <t>G1</t>
  </si>
  <si>
    <t>RETROSPECTIVO</t>
  </si>
  <si>
    <t>Rosa Helena Gomez Mendez</t>
  </si>
  <si>
    <t>B. ENERO (1)</t>
  </si>
  <si>
    <t>FONTIBON</t>
  </si>
  <si>
    <t>G2</t>
  </si>
  <si>
    <t>CAMPO</t>
  </si>
  <si>
    <t>Mayra Alejandra Gordillo Rodriguez</t>
  </si>
  <si>
    <t>C. ENERO (2)</t>
  </si>
  <si>
    <t>KENNEDY</t>
  </si>
  <si>
    <t>G3</t>
  </si>
  <si>
    <t>GLOSA NUEVA GENERADA EN RESOLUCION</t>
  </si>
  <si>
    <t>Adriana Gissethe Pardo Aguas</t>
  </si>
  <si>
    <t>D. FEBRERO</t>
  </si>
  <si>
    <t>PUENTE
ARANDA</t>
  </si>
  <si>
    <t>G3-1</t>
  </si>
  <si>
    <t>Myriam Paola Torres Ochoa</t>
  </si>
  <si>
    <t>E. MARZO</t>
  </si>
  <si>
    <t>SUBRED</t>
  </si>
  <si>
    <t>G4</t>
  </si>
  <si>
    <t>Paola Andrea de la Rosa Diaz</t>
  </si>
  <si>
    <t>F. ABRIL</t>
  </si>
  <si>
    <t>DISTRITO</t>
  </si>
  <si>
    <t>G5</t>
  </si>
  <si>
    <t>G. ABRIL REDISTRIBUCIÓN 2024</t>
  </si>
  <si>
    <t>G6</t>
  </si>
  <si>
    <t>H. ABRIL REDISTRIBUCIÓN 2025</t>
  </si>
  <si>
    <t>G7</t>
  </si>
  <si>
    <t>I. MAYO REDISTRIBUCIÓN 2025</t>
  </si>
  <si>
    <t>G8</t>
  </si>
  <si>
    <t>J. MAYO ADICIÓN 2025</t>
  </si>
  <si>
    <t>G9</t>
  </si>
  <si>
    <t>K. JUNIO ADICIÓN 2025</t>
  </si>
  <si>
    <t>G10</t>
  </si>
  <si>
    <t>G11</t>
  </si>
  <si>
    <t>G12</t>
  </si>
  <si>
    <t>FORMATO DE GLOSAS SEGUIMIENTO RETROSPECTIVO
CONVENIO EBEH VIGENCIA DEL 10 DE DICIEMBRE 2024 AL 30 SEPTIEMBRE 2025
SUBRED SUR OCCIDENTE CONVENIO No. 7124556 DE 2024</t>
  </si>
  <si>
    <t>SUBRED:</t>
  </si>
  <si>
    <t>SUR OCCIDENTE</t>
  </si>
  <si>
    <t xml:space="preserve">CONVENIO NUMERO: </t>
  </si>
  <si>
    <t>7124556 - 2024</t>
  </si>
  <si>
    <t>GLOSA INICIAL:</t>
  </si>
  <si>
    <t xml:space="preserve">FECHA: </t>
  </si>
  <si>
    <t xml:space="preserve"> </t>
  </si>
  <si>
    <t>GLOSA DEFINITIVA:</t>
  </si>
  <si>
    <t>PERIODO DE SEGUIMIENTO:</t>
  </si>
  <si>
    <t>01 de Julio de 2025 al 30 septiembre 2025</t>
  </si>
  <si>
    <t>N°</t>
  </si>
  <si>
    <t>CODIGO ACTIVIDAD</t>
  </si>
  <si>
    <t>UNIDAD DE MEDIDA
SEGUIMIENTO FINANCIERO</t>
  </si>
  <si>
    <t>NIVEL DE OPERACIÓN</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</si>
  <si>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</si>
  <si>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</si>
  <si>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</si>
  <si>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</si>
  <si>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</si>
  <si>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</si>
  <si>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</si>
  <si>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</si>
  <si>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</si>
  <si>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</si>
  <si>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</si>
  <si>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</si>
  <si>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</si>
  <si>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</si>
  <si>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</si>
  <si>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signos vitales con signos de alarma  sin canalización y o activación de ruta, sin evaluación de compromisos en el cierre, sin diligenciamiento de campo de observación, notificación fuera de los tiempos un total de 39  sesiones de planes de cuidado.</t>
  </si>
  <si>
    <t>SE ACEPTA</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</si>
  <si>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firma en formato en físico, con signos de alarma  sin canalización y o activación de ruta, sin evaluación de compromisos en el cierre sin validación del evento en la caracterización un total de 24 sesiones de planes de cuidado.</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</si>
  <si>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firma en formato en físico, con signos de alarma  sin canalización y o activación de ruta, sin evaluación de compromisos en el cierre, sin diligenciamiento del campo de observaciones, evento de notificación datos errados de la usuaria evento MME un total de 44 sesiones de planes de cuidado.</t>
  </si>
  <si>
    <t>Se genera GLOSA POR INCUMPLIMIENTO DE ANEXO 5 LINEAMIENTOS TÉCNICOS DE LA GESTIÓN DE EQUIPOS BASICOS EXTRAMURALES DE HOGAR del 100% del valor ejecutado en los productos en donde se evidenciaron los siguientes  hallazgos: inconsistencias sin firma del usuario, inconsistencias físico vs aplicativo gttaps en ID familiar, inconsistencias en número de documento en 16 sesiones en el plan de cuidado individual medicina general.</t>
  </si>
  <si>
    <t>Se genera GLOSA POR INCUMPLIMIENTO DE ANEXO 5 LINEAMIENTOS TÉCNICOS DE LA GESTIÓN DE EQUIPOS BASICOS EXTRAMURALES DE HOGAR del 100% del valor ejecutado en los productos en donde se evidenciaron los siguientes  hallazgos: inconsistencias  en ID familiar  y código del predio, inconsistencias en número de documento físico vs aplicativo, sin toma de signos vitales, sin cargue al aplicativo, inconsistencia en físico vs aplicativo, inconsistencia en número de documento, no se cuenta con soporte en físico de la intervencio en un total de  37 sesiones en el plan de cuidado individual medicina general.</t>
  </si>
  <si>
    <t>Se genera GLOSA POR INCUMPLIMIENTO DE ANEXO 5 LINEAMIENTOS TÉCNICOS DE LA GESTIÓN DE EQUIPOS BASICOS EXTRAMURALES DE HOGAR del 100% del valor ejecutado en los productos en donde se evidenciaron los siguientes  hallazgos: inconsistencias  en ID familiar  y código del predio, inconsistencias en número de documento  físico vs aplicativo, sin toma de signos vitales, sin cargue al aplicativo, inconsistencia en físico vs aplicativo, inconsistencia en número de documento, inconsistencia en fechas físico vs aplicativo gttaps en un total de  26 sesiones en el plan de cuidado individual medicina general.</t>
  </si>
  <si>
    <t>Se genera GLOSA POR INCUMPLIMIENTO DE ANEXO 5 LINEAMIENTOS TÉCNICOS DE LA GESTIÓN DE EQUIPOS BASICOS EXTRAMURALES DE HOGAR del 100% del valor ejecutado en los productos en donde se evidenciaron los siguientes  hallazgos:  evidenciando  inconsistencias en  reporte de toma de tamizajes de VIH y  Prueba de sífilis de 1 sesiones de  plan de cuidado individual enfermería</t>
  </si>
  <si>
    <t xml:space="preserve">Se genera GLOSA POR INCUMPLIMIENTO DE ANEXO 5 LINEAMIENTOS TÉCNICOS DE LA GESTIÓN DE EQUIPOS BASICOS EXTRAMURALES DE HOGAR del 100% del valor ejecutado en los productos en donde se evidenciaron los siguientes  hallazgos: inconsistencias en número de documento, no toma de signos vitales un total  de 4 sesiones de  plan de cuidado individual enfermería </t>
  </si>
  <si>
    <t>Se genera GLOSA del 100% del valor del producto faltante POR AUSENCIA DE SOPORTES, porque los productos reportados como desarrollados en el informe de gestión, la subred durante el seguimiento soporto  2.5 generando una ausencia de 0.5 soportes debido a que la subred reporto mas de lo ejecutado en horas de talento humano.</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</si>
  <si>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2; Yully Marcela Rodríguez Sánchez un total de 72 horas</t>
  </si>
  <si>
    <t>NO SE ACEPTA, LA SUBERD REALIZARA EL PAGO DE HONORARIOS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</si>
  <si>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2; Luisa Fernanda Villamil Sanabria un total de 8 horas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</si>
  <si>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Gamboa Moreno  Nora Yirly un total de 74 horas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</si>
  <si>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Laura Camila Colmenares Gamboa un total de 6 horas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</si>
  <si>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3 sesiones.</t>
  </si>
  <si>
    <t>Se mantiene GLOSA del 100% del valor ejecutado por incumplimiento de anexo 5 lineamientos técnicos de la gestión de equipos básicos extramurales de hogar, teniendo en cuenta que la subred Sur Occidente acepta la glosa.</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</si>
  <si>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3 sesiones.</t>
  </si>
  <si>
    <t>Se mantiene GLOSA del 100% del valor ejecutado por incumplimiento de anexo 5 lineamientos técnicos de la gestión de equipos básicos extramurales de hogar, teniendo en cuenta que la subred Sur Occidente acepta la glosa</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</si>
  <si>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4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</si>
  <si>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9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</si>
  <si>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2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</si>
  <si>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</si>
  <si>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7 sesiones.</t>
  </si>
  <si>
    <t>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9 sesiones.</t>
  </si>
  <si>
    <t>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3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</si>
  <si>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t>
  </si>
  <si>
    <t>Se mantiene GLOSA del 100% del valor de los productos faltantes por ausencia de soportes, teniendo en cuenta que la subred Sur Occidente acepta la glosa.</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</si>
  <si>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3 soporte faltante.</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</si>
  <si>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t>
  </si>
  <si>
    <t>Se genera GLOSA del 100% del valor del producto faltante POR AUSENCIA DE SOPORTES, ya que durante el ejercicio de seguimiento se evidenció ausencia de soportes correspondientes a 4 horas de fortalecimiento profesional de nutrición, ya que los productos reportados como desarrollados en el informe de gestión, no fueron soportados en el seguimiento retrospectivo se  evidenció hallazgo en soportes correspondientes a  0,166666666666667 horas de nutrición.</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</si>
  <si>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Técnico 3: Luz Marina Urbina Aldana/ Bachiller de acceso/ No Se Evidencia Pago de Honorarios correspondientes a un total de 92 horas.</t>
  </si>
  <si>
    <t>Se levanta GLOSA del 100% POR INCUMPLIMIENTO EN LA UNIDAD BASE DE COSTEO DE LOS PRODUCTOS DE EQUIPOS BASICOS EXTRAMURALES DE HOGAR, debido a que la Subred presentó soporte de comprobante de pago correspondiente a Técnico 3: Luz Marina Urbina Aldana/ Bachiller de acceso/ Pago de Honorarios correspondientes a un total de 92 horas, el cual subsana los hallazgos identificados en el proceso de seguimiento retrospectivo</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</si>
  <si>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40 sesiones.</t>
    </r>
  </si>
  <si>
    <t>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Sur Occidente acepta la glosa.</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</si>
  <si>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7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</si>
  <si>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13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</si>
  <si>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identificaron hallazgos en 9 sesiones.</t>
    </r>
  </si>
  <si>
    <t>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Sur Occidente acepta la glosa.</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</si>
  <si>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identificaron hallazgos en 11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</si>
  <si>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identificó hallazgo en 1 sesión.</t>
    </r>
  </si>
  <si>
    <r>
      <t xml:space="preserve">Se genera </t>
    </r>
    <r>
      <rPr>
        <b/>
        <sz val="9"/>
        <color rgb="FF000000"/>
        <rFont val="Arial"/>
        <family val="2"/>
      </rPr>
      <t xml:space="preserve">GLOSA POR INCUMPLIMIENTO EN LA UNIDAD BASE DE COSTEO DE LOS PRODUCTOS DE EQUIPOS BASICOS EXTRAMURALES DE HOGAR, </t>
    </r>
    <r>
      <rPr>
        <sz val="9"/>
        <color rgb="FF000000"/>
        <rFont val="Arial"/>
        <family val="2"/>
      </rPr>
      <t>ya que se evidencia pendiente el pago de honorarios del mes</t>
    </r>
    <r>
      <rPr>
        <sz val="12"/>
        <color theme="1"/>
        <rFont val="Times New Roman"/>
        <family val="1"/>
      </rPr>
      <t xml:space="preserve"> </t>
    </r>
    <r>
      <rPr>
        <sz val="9"/>
        <color rgb="FF000000"/>
        <rFont val="Arial"/>
        <family val="2"/>
      </rPr>
      <t xml:space="preserve">de agosto 2025 del técnico ambiental María Camila Cañón Basabe correspondiente a 8 horas. </t>
    </r>
  </si>
  <si>
    <t>Se mantiene la glosa por incumplimiento en la unidad base de costeo de los productos de Equipos Básicos Extramurales de Hogar, teniendo en cuenta que la Subred Sur Occidente NO presenta soporte de pago del mes de agosto 2025 del técnico ambiental María Camila Cañón Basabe correspondiente a 8 horas.</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</si>
  <si>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realizó la aplicación del tamizaje APGAR y adicionalmente se presentaron diferencias en fecha entre lo registrado en las planillas de firmas de plan de cuidado familiar y el aplicativo GTAPS. Se identificaron hallazgos en 2 sesiones.</t>
    </r>
  </si>
  <si>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Sur Occidente acepta la glosa.</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</si>
  <si>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t>
    </r>
    <r>
      <rPr>
        <sz val="12"/>
        <color theme="1"/>
        <rFont val="Times New Roman"/>
        <family val="1"/>
      </rPr>
      <t xml:space="preserve"> </t>
    </r>
    <r>
      <rPr>
        <sz val="9"/>
        <color rgb="FF000000"/>
        <rFont val="Arial"/>
        <family val="2"/>
      </rPr>
      <t>no se diligenció la totalidad de usuarios intervenidos en el aplicativo GTAPS. Se identificó hallazgo en 1 sesión.</t>
    </r>
  </si>
  <si>
    <t>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Sur Occidente acepta la glosa.</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</si>
  <si>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debido a que no se realizó el diligenciamiento del plan de cuidado familiar, adicionalmente se presentaron diferencias en fecha entre lo registrado en las planillas de firmas de plan de cuidado familiar y el aplicativo GTAPS. Se identificó hallazgo en 1 sesión.</t>
    </r>
  </si>
  <si>
    <t>Se mantiene glosa del 100% del valor ejecutado de los productos en donde se evidencio el hallazgo por el producto 34 Plan de Cuidado Familiar con Familias Étnicas - Palenqueros por incumplimiento del anexo 5 Lineamientos Técnicos de la Gestión De Equipos Básicos Extramurales de Hogar, teniendo en cuenta que la Subred Sur Occidente acepta la glosa.</t>
  </si>
  <si>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21 sesiones.</t>
    </r>
  </si>
  <si>
    <t>Se mantiene glosa del 100% del valor ejecutado por incumplimiento de anexo 5 lineamientos técnicos de la gestión de equipos básicos extramurales de hogar, teniendo en cuenta que la subred Sur Occidente acepta la glosa.</t>
  </si>
  <si>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25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</si>
  <si>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19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</si>
  <si>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evidencio formato físico de la intervencion. Se identificaron hallazgos en 2 sesiones.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</si>
  <si>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y </t>
    </r>
    <r>
      <rPr>
        <sz val="10"/>
        <color theme="1"/>
        <rFont val="Arial"/>
        <family val="2"/>
      </rPr>
      <t>el correo de conteo del aplicativo</t>
    </r>
    <r>
      <rPr>
        <sz val="10"/>
        <color rgb="FF000000"/>
        <rFont val="Arial"/>
        <family val="2"/>
      </rPr>
      <t>, ya que se evidenció 12 de soportes faltantes.</t>
    </r>
  </si>
  <si>
    <t>Se mantiene glosa del 100% del valor del producto faltante por ausencia de soportes, teniendo en cuenta que la subred Sur Occidente acepta la glosa.</t>
  </si>
  <si>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xml:space="preserve">, porque los productos reportados como desarrollados en el informe de gestión, no fueron soportados en el seguimiento retrospectivo y </t>
    </r>
    <r>
      <rPr>
        <sz val="10"/>
        <color theme="1"/>
        <rFont val="Arial"/>
        <family val="2"/>
      </rPr>
      <t>el correo de conteo del aplicativo</t>
    </r>
    <r>
      <rPr>
        <sz val="10"/>
        <color rgb="FF000000"/>
        <rFont val="Arial"/>
        <family val="2"/>
      </rPr>
      <t>, ya que se evidenció 4 de soportes faltantes.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</si>
  <si>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y error en aplicativo vs formato físico. Se identificaron hallazgos en 5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</si>
  <si>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y error en aplicativo vs formato físico. Se identificaron hallazgos en 9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</si>
  <si>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error en aplicativo vs formato físico, no se evidencia cargue de la intervención e intervención con 3 días de diferencia sin justificación. Se identificaron hallazgos en 4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</si>
  <si>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error en aplicativo vs formato físico, no se evidencia cargue de la intervención e intervención con 3 días de diferencia sin justificación. Se identificaron hallazgos en 3 sesiones.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</si>
  <si>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porque los productos reportados como desarrollados en el informe de gestión, no fueron soportados en el seguimiento retrospectivo, ya que se evidenció 0,173333333333333 de soportes faltantes.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</si>
  <si>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porque los productos reportados como desarrollados en el informe de gestión, no fueron soportados en el seguimiento retrospectivo, ya que se evidenció 0,333333333333333 de soportes faltantes.</t>
    </r>
  </si>
  <si>
    <r>
      <t xml:space="preserve">Se genera </t>
    </r>
    <r>
      <rPr>
        <b/>
        <sz val="10"/>
        <color rgb="FF000000"/>
        <rFont val="Arial"/>
        <family val="2"/>
      </rPr>
      <t xml:space="preserve">GLOSA </t>
    </r>
    <r>
      <rPr>
        <sz val="10"/>
        <color rgb="FF000000"/>
        <rFont val="Arial"/>
        <family val="2"/>
      </rPr>
      <t xml:space="preserve">del 100% del valor del producto faltante </t>
    </r>
    <r>
      <rPr>
        <b/>
        <sz val="10"/>
        <color rgb="FF000000"/>
        <rFont val="Arial"/>
        <family val="2"/>
      </rPr>
      <t>POR AUSENCIA DE SOPORTES</t>
    </r>
    <r>
      <rPr>
        <sz val="10"/>
        <color rgb="FF000000"/>
        <rFont val="Arial"/>
        <family val="2"/>
      </rPr>
      <t>, porque los productos reportados como desarrollados en el informe de gestión, no fueron soportados en el seguimiento retrospectivo, ya que se evidenció 0,0448562863385322 de soportes faltantes.</t>
    </r>
  </si>
  <si>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1:
1.	Sandra Milena Reales Carvajal CC: 49775170; 117 horas.                                                                       </t>
  </si>
  <si>
    <r>
      <t xml:space="preserve">Se mantiene glosa por pago de honorarios al talento humano teniendo en cuenta que la Subred Sur Occidente no presento comprobante de pago </t>
    </r>
    <r>
      <rPr>
        <sz val="10"/>
        <color rgb="FF000000"/>
        <rFont val="Arial"/>
        <family val="2"/>
      </rPr>
      <t>al profesional universitario 1 Sandra Milena Reales Carvajal CC: 49775170; 117 horas.</t>
    </r>
  </si>
  <si>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gestor comunitario:
1.	Sandra Milena Jiménez Trujillo CC: 52766625; 76 horas.</t>
  </si>
  <si>
    <r>
      <t xml:space="preserve">Se mantiene glosa por pago de honorarios al talento humano teniendo en cuenta que la Subred Sur Occidente no presento comprobante de pago </t>
    </r>
    <r>
      <rPr>
        <sz val="10"/>
        <color rgb="FF000000"/>
        <rFont val="Arial"/>
        <family val="2"/>
      </rPr>
      <t>al gestor comunitario Sandra Milena Jiménez Trujillo CC: 52766625; 76 horas.</t>
    </r>
  </si>
  <si>
    <t>Se genera glosa por BASE DE TALENTO HUMANO, del 5% del valor total por el producto Meso gestión de la salud pública, de los Equipos Básicos Extramurales de Hogar “Bienestar para nuestro hogar" debido a que se evidencio error en el reporte de horas en la totalidad del talento humano que ejecuto acciones durante el periodo del 1 al 31 de julio 2025.</t>
  </si>
  <si>
    <t>NO SE ACEPTA, LA SUBRED REALIZA AJUSTE A LA BASE</t>
  </si>
  <si>
    <t>Se levanta glosa por base de talento humano, teniendo en cuenta que la Subred Sur Occidente  no realizo la totalidad de ajustes identificados en el seguimiento retrospectivo.</t>
  </si>
  <si>
    <t>Se genera glosa por BASE DE TALENTO HUMANO, del 5% del valor total por el producto Meso gestión de la salud pública, de los Equipos Básicos Extramurales de Hogar “Bienestar para nuestro hogar" debido a que se evidencio error en el reporte de horas en la totalidad del talento humano que ejecuto acciones durante el periodo del 1 al 31 de agosto 2025.</t>
  </si>
  <si>
    <t>Se levanta glosa por base de talento humano, teniendo en cuenta que la Subred Sur Occidente  no realizo la totalidad de ajustes identificados en el seguimiento retrospectivo</t>
  </si>
  <si>
    <t xml:space="preserve">Se genera glosa por BASE DE TALENTO HUMANO, del 5% del valor total por el producto Meso gestión de la salud pública, de los Equipos Básicos Extramurales de Hogar “Bienestar para nuestro hogar" debido a que se evidencio error en el reporte de los siguientes contratistas: 
1. Angela Paola Castillo Ramirez: Ajustar horas corresponde a 184 horas totales  de las cuales son 160 de atención familiar.
2. Ingrid Caterine Castiblanco Ortiz: Ajustar horas corresponde a 277 horas totales  de las cuales son 253 de atención familiar.
3. Carol Lorena Chacon Nieves: Ajustar horas corresponde a 179 horas totales  de las cuales son 13 horas por plan de acción.
4. Farley Yisseth Moya Salazar: Ajustar horas corresponde a 184 horas totales  de las cuales son 40 de atencion grupal
5. Kelly Melissa Portocarrero Obregon: Ajustar horas corresponde a 184 horas totales  de las cuales son 40 de atención grupal.
6. Castillo  Aragon Monica Tatiana: Ajustar horas corresponde a 0 horas 
7. Paula Andrea Jaramillo Rojas: Ajustar horas corresponde a 0 horas 
8. Indris Yurani Ortega Simarra: Ajustar horas corresponde a 184 horas totales  de las cuales son 40 de atención grupal.
9. Jhonn Erik Castillo Villota: Ajustar horas corresponde a 55 horas totales  de las cuales son 0 de plan de acción.
10. Felix Johan Perea Lasso: Ajustar horas corresponde a 184 horas totales  de las cuales son 40 de atención grupal.
11. Luis Fernando Cassiani Casseres: Ajustar horas corresponde a 184 horas totales  de las cuales son 40 de atención grupal.
12. Steven Alejandro Castañeda Angulo: Ajustar horas corresponde a 160 horas totales  de las cuales son 24 horas fortalecimiento 
13. Juan David Perea Florez: Ajustar horas corresponde a 184 horas totales  de las cuales son 40 de atención grupal.
14. Anlly Paola Nieto Molina: Ajustar horas corresponde a 201 horas totales  de las cuales son 177 de atención familiar.
15. Yarelis Patricia Valdes Cañate: Ajustar horas corresponde a 184 horas totales  de las cuales son 40 de atención grupal.
16. Yeimy Yuliana Perea Hurtado: Ajustar horas corresponde a 167 horas totales  de las cuales son 15 de plan de acción
17. Yolanda Beatriz Quiñones Mora: Ajustar valor hora perfil, corresponde a gestor afro
18. Lilia Piedad Estupiñan Romero: Ajustar horas corresponde a 184 horas totales  de las cuales son 40 de atención grupal.
19. Aida Del Pilar Guevara Moreno: Ajustar horas corresponde a 228 horas totales  de las cuales son 204 de atención familiar y 24 de fortalecimiento.
20. Alexander Riveros Guerrero: Ajustar el perfil corresponde a tecnico en sistemas 
21. Laura Elena Hinestroza Baldrich: Ajustar horas corresponde a 184 horas totales  de las cuales son 40 de atención grupal.
22. Esteban David Lavado Cardenas: Ajustar perfil corresponde a bachiller de acceso.
</t>
  </si>
  <si>
    <t>Se genera GLOSA POR AUSENCIA DE SOPORTES del 100% del valor del producto faltante, en la Actividad Avanzada para el abordaje territorial debido a que la subred soporto durante el seguimiento 2,45 generando una ausencia 0,362795288950993.</t>
  </si>
  <si>
    <t>Se mantiene GLOSA del 100% del valor del producto faltante POR AUSENCIA DE SOPORTES debido a que la Subred Sur Occidente acepta la glosa.</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</si>
  <si>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126 hallazgos relacionados a usuarios con campos de observación en blanco, observaciones duplicadas, alertas en signos vitales sin gestión del riesgo, menores en DNT sin gestión del riesgo, usuario sin firma en formato de planilla , aplicación de tamizajes a usuarios que no aplican acorde a los anexos técnicos y no completitud de variables de la base - archivo en Excel Formato Anexo 7.
</t>
  </si>
  <si>
    <t>Se mantiene GLOSA del 100% POR INCUMPLIMIENTO DE ANEXO 5 LINEAMIENTOS TÉCNICOS DE LA GESTIÓN DE EQUIPOS BASICOS EXTRAMURALES DE HOGAR debido a que la Subred acepta la glosa.</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</si>
  <si>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178 hallazgos relacionados a usuarios con campos de observación en blanco, observaciones duplicadas, alertas en signos vitales sin gestión del riesgo, menores en DNT sin gestión del riesgo, usuarios sin firma en formato de planilla ,errores en criterios epidemiológicos, aplicación de tamizajes a usuarios que no aplican acorde a los anexos técnicos y no completitud de variables de la base - archivo en Excel Formato Anexo 7.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</si>
  <si>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73 hallazgos relacionados a usuarios con campos de observación en blanco, observaciones duplicadas, alertas en signos vitales sin gestión del riesgo, usuarios sin derivación a PCF, usuarios sin firma en formato de planilla, aplicación de tamizajes a usuarios que no aplican acorde a los anexos técnicos, usuarios sin notificación por eventos de interés en salud pública con la información brindada por  los usuarios.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</si>
  <si>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Angela Paola Castillo Ramirez 5 horas 
2. Leidy Carolina Alvarez Jimenez 10  horas
3. Xiomara Andrea Soache Diaz  32  horas
4. Laura Catalina Sanchez Noreña 52 horas 
5. Karol Ximena Cacais Lopez  8 horas 
6. Luisa Fernanda Celis Cañas  8 horas
7. Karen Julieth Alfonso Avila 8 horas
8. Mayerly Alfonso Paez 8 horas.
Para un total de horas para técnico de 131 horas. 
</t>
  </si>
  <si>
    <t>Se mantiene glosa por pago de honorarios al talento humano, teniendo en cuenta que la Subred Sur Occidente no presento soportes que subsanen los hallazgos identificados en   proceso de seguimiento retrospectivo</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</si>
  <si>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Fabiola Vanegas Porras 131 horas 
2. Xiomara Andrea Soache Diaz 24  horas
3. Angie Milena Torres Pinzon  176  horas
4. Jeimmy Juliana Cespedes Mateus 184 horas 
5. Sanabria Rojas Paula Daniela 37  horas
6. Karen Julieth Alfonso Avila 37  horas
7. Erika Tatiana Pachon Rivera 37 horas 
8. Leidy Yelena Ocampo Estrada 37 horas 
9. Katherine Valverde Lemus  37  horas
10. Lizeth Johanna Garzon Ramirez   37  horas
11. Lilia Patricia Plazas Plazas  37  horas
12. Leonelis Tatiana Dominguez Lopez  37  horas
13. Kelin Johana Peña Abella 37 horas
Para un total de horas para técnico de 848 horas.
</t>
  </si>
  <si>
    <t xml:space="preserve">Se levanta glosa parcialmente por pago de honorarios al talento humano, teniendo en cuenta que la Subred Sur Occidente presento los soportes de los siguientes contratistas:
1. Fabiola Vanegas Porras 131 horas
2. Angie Milena Torres Pinzón 176 horas
3. Jeimmy Juliana Céspedes Mateus 184 horas 
4. Katherine Valverde Lemus 37 horas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</si>
  <si>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1. Jeymi Paola Mancilla Ramos 74 horas 
2. Valentina Cruz Parrado 6 horas
3. Dilan Santiago Florez Salinas 146 horas
4. Beltran Rodriguez Camilo Santiago 40 horas
5. Alarcon  Moreno  Gesly  Dayana  103 horas
6. Daniela Estefany Hernandez Cacais 50 horas
7. Fernanda Mayerly Ariza Vargas 35 horas
8. Karen Dayana Riaño Gonzalez 71 horas
9. Maria Yulieth Canape 132 horas
10. Erika Tatiana Pachon Rivera 16 horas
11. Paula Andrea Sanchez Fandiño 10 horas
12. Mauricio Villarraga Perez 28 horas
13. Diana Milena Torres 10 horas
14. Diana Milena Duarte 96 horas
15. Heidy Constanza Bautista Fernandez 32 horas
16. David Fernando Ramirez Jimenez 8 horas
17. Jose Wilson Serna Mosquera 8 horas
18. Lizeth Fernanda Riveros Urrego 8 horas
19. Ayala Delgado María Angélica 131 horas
 Para un total de horas para técnico de 1003 horas.
</t>
  </si>
  <si>
    <t xml:space="preserve">Se levanta glosa parcialmente por pago de honorarios al talento humano, teniendo en cuenta que la Subred Sur Occidente presento los soportes de los siguientes contratistas:
• Valentina Cruz Parrado 6 horas
• Mauricio Villarraga Pérez 28 horas
• Diana Milena Duarte 96 horas
• Heidy Constanza Bautista Fernández 32 horas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</si>
  <si>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agente de Cambio  Sandra Milena Jimenez Trujillo un total de 12 horas</t>
  </si>
  <si>
    <t xml:space="preserve">Se genera GLOSA POR AUSENCIA DE SOPORTES del 100% del valor del producto faltante, en la Actividad abordaje territorial debido a que la subred soporto durante el seguimiento 10.621 generando una ausencia 415 familias.
</t>
  </si>
  <si>
    <t>NO SE ACEPTA SE REALIZA LAS LLAMADAS TELEFONICAS Y SE ENCUENTRAN CARGADAS EN EL GTAPS</t>
  </si>
  <si>
    <t xml:space="preserve">Se genera GLOSA POR AUSENCIA DE SOPORTES del 100% del valor del producto faltante, en la Actividad abordaje territorial debido a que la subred soporto durante el seguimiento 9.533 generando una ausencia 754 familias.
</t>
  </si>
  <si>
    <t xml:space="preserve">Se genera GLOSA por PRESUNTA FALTA DE VERACIDAD SOPORTES del 100% del valor ejecutado en el mes de los productos realizados por la persona
que presento la presunta falta de veracidad correspondiente a 2 seguimientos en campo debido a que los datos reportados en el aplicativo GITAPS no son concordantes con la información brindada por los usuarios.
</t>
  </si>
  <si>
    <t>Se mantiene GLOSA por PRESUNTA FALTA DE VERACIDAD SOPORTES del 100% del valor ejecutado en el mes de los productos realizados por la persona que presento la presunta falta de veracidad debido a que la Subred Sur Occidente acepta la glosa.</t>
  </si>
  <si>
    <t xml:space="preserve">Se genera GLOSA por PRESUNTA FALTA DE VERACIDAD SOPORTES del 100% del valor ejecutado en el mes de los productos realizados por la persona
que presento la presunta falta de veracidad correspondiente a 5 seguimientos en campo debido a que los datos reportados en el aplicativo GITAPS no son concordantes con la información brindada por los usuarios.
</t>
  </si>
  <si>
    <t>Se mantiene GLOSA por PRESUNTA FALTA DE VERACIDAD SOPORTES del 100% del valor ejecutado en el mes de los productos realizados por la persona que presento la presunta falta de veracidad debido a que la Subred Sur Occidente acepta la glosa</t>
  </si>
  <si>
    <t>FORMATO DE GLOSAS SEGUIMIENTO EN CAMPO
CONVENIO EBEH VIGENCIA DEL 10 DE DICIEMBRE 2024 AL 30 SEPTIEMBRE 2025
SUBRED SUR OCCIDENTE CONVENIO No. 7124556 DE 2024</t>
  </si>
  <si>
    <t>SUBRED :</t>
  </si>
  <si>
    <t>Etiquetas de columna</t>
  </si>
  <si>
    <t>Total Cuenta de Criterio de Glosa</t>
  </si>
  <si>
    <t>Total Suma de Valor de la Glosa</t>
  </si>
  <si>
    <t>Etiquetas de fila</t>
  </si>
  <si>
    <t>Cuenta de Criterio de Glosa</t>
  </si>
  <si>
    <t>Suma de Valor de la Glosa</t>
  </si>
  <si>
    <t>Total general</t>
  </si>
  <si>
    <t>Mes</t>
  </si>
  <si>
    <t>G1 - Pago Honorarios</t>
  </si>
  <si>
    <t>G10 - Ausencia de Soportes</t>
  </si>
  <si>
    <t>G12 - Base de TH</t>
  </si>
  <si>
    <t>G3 - Calidad​</t>
  </si>
  <si>
    <t>G5 - Presunta Veracidad De Soportes</t>
  </si>
  <si>
    <t>Total Glosas</t>
  </si>
  <si>
    <t>Total  Valor de la Glosa</t>
  </si>
  <si>
    <t># Glosas</t>
  </si>
  <si>
    <t> Valor de la Glosa</t>
  </si>
  <si>
    <t>Total  Valor de la Glosa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</si>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</sst>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0.000_ ;\-#,##0.000\ "/>
    <numFmt numFmtId="172" formatCode="0.0000"/>
    <numFmt numFmtId="173" formatCode="&quot;$&quot;\ #,##0.00"/>
    <numFmt numFmtId="174" formatCode="0.00000000000"/>
  </numFmts>
  <fonts count="5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8"/>
      <color theme="1"/>
      <name val="Calibri"/>
      <family val="2"/>
      <scheme val="minor"/>
    </font>
    <font>
      <sz val="12"/>
      <color theme="1"/>
      <name val="Arial Narrow"/>
      <family val="2"/>
    </font>
    <font>
      <sz val="12"/>
      <color theme="1"/>
      <name val="Calibri"/>
      <family val="2"/>
      <scheme val="minor"/>
    </font>
    <font>
      <sz val="11"/>
      <color rgb="FF000000"/>
      <name val="Calibri"/>
      <family val="2"/>
      <charset val="1"/>
    </font>
    <font>
      <sz val="11"/>
      <name val="Calibri"/>
      <family val="2"/>
      <scheme val="minor"/>
    </font>
    <font>
      <sz val="10"/>
      <color theme="1"/>
      <name val="Arial Narrow"/>
      <family val="2"/>
    </font>
    <font>
      <sz val="18"/>
      <color indexed="8"/>
      <name val="Arial"/>
      <family val="2"/>
    </font>
    <font>
      <b/>
      <sz val="36"/>
      <color theme="3"/>
      <name val="Arial"/>
      <family val="2"/>
    </font>
    <font>
      <sz val="18"/>
      <color theme="1"/>
      <name val="Arial"/>
      <family val="2"/>
    </font>
    <font>
      <b/>
      <sz val="18"/>
      <color theme="1"/>
      <name val="Arial"/>
      <family val="2"/>
    </font>
    <font>
      <b/>
      <sz val="18"/>
      <color theme="0"/>
      <name val="Arial"/>
      <family val="2"/>
    </font>
    <font>
      <b/>
      <sz val="20"/>
      <color theme="3"/>
      <name val="Arial"/>
      <family val="2"/>
    </font>
    <font>
      <b/>
      <sz val="13"/>
      <color theme="3"/>
      <name val="Arial"/>
      <family val="2"/>
    </font>
    <font>
      <sz val="18"/>
      <color theme="3"/>
      <name val="Arial"/>
      <family val="2"/>
    </font>
    <font>
      <b/>
      <sz val="18"/>
      <name val="Arial"/>
      <family val="2"/>
    </font>
    <font>
      <b/>
      <sz val="12"/>
      <color theme="1"/>
      <name val="Arial"/>
      <family val="2"/>
    </font>
    <font>
      <sz val="12"/>
      <color theme="1"/>
      <name val="Arial"/>
      <family val="2"/>
    </font>
    <font>
      <sz val="11"/>
      <color theme="1"/>
      <name val="Arial"/>
      <family val="2"/>
    </font>
    <font>
      <sz val="12"/>
      <name val="Arial"/>
      <family val="2"/>
    </font>
    <font>
      <b/>
      <sz val="16"/>
      <color theme="0"/>
      <name val="Arial"/>
      <family val="2"/>
    </font>
    <font>
      <sz val="16"/>
      <color theme="0"/>
      <name val="Arial"/>
      <family val="2"/>
    </font>
    <font>
      <b/>
      <sz val="16"/>
      <color theme="1"/>
      <name val="Arial"/>
      <family val="2"/>
    </font>
    <font>
      <b/>
      <sz val="10"/>
      <color theme="8" tint="-0.499984740745262"/>
      <name val="Arial"/>
      <family val="2"/>
    </font>
    <font>
      <b/>
      <sz val="9"/>
      <color theme="8" tint="-0.499984740745262"/>
      <name val="Arial"/>
      <family val="2"/>
    </font>
    <font>
      <sz val="9"/>
      <color theme="1"/>
      <name val="Arial"/>
      <family val="2"/>
    </font>
    <font>
      <sz val="10"/>
      <color theme="1"/>
      <name val="Arial"/>
      <family val="2"/>
    </font>
    <font>
      <sz val="9"/>
      <color rgb="FF000000"/>
      <name val="Arial"/>
      <family val="2"/>
    </font>
    <font>
      <b/>
      <sz val="9"/>
      <color theme="1"/>
      <name val="Arial"/>
      <family val="2"/>
    </font>
    <font>
      <b/>
      <sz val="9"/>
      <color rgb="FF000000"/>
      <name val="Arial"/>
      <family val="2"/>
    </font>
    <font>
      <sz val="12"/>
      <color theme="1"/>
      <name val="Times New Roman"/>
      <family val="1"/>
    </font>
    <font>
      <sz val="11"/>
      <color rgb="FF000000"/>
      <name val="Aptos Narrow"/>
      <family val="2"/>
    </font>
    <font>
      <sz val="10"/>
      <color rgb="FF000000"/>
      <name val="Arial"/>
      <family val="2"/>
    </font>
    <font>
      <b/>
      <sz val="10"/>
      <color theme="1"/>
      <name val="Arial"/>
      <family val="2"/>
    </font>
    <font>
      <b/>
      <sz val="10"/>
      <color rgb="FF000000"/>
      <name val="Arial"/>
      <family val="2"/>
    </font>
    <font>
      <b/>
      <sz val="11"/>
      <color rgb="FF000000"/>
      <name val="Arial"/>
      <family val="2"/>
    </font>
    <font>
      <sz val="11"/>
      <color rgb="FF000000"/>
      <name val="Arial"/>
      <family val="2"/>
    </font>
    <font>
      <b/>
      <sz val="11"/>
      <color theme="1"/>
      <name val="Arial"/>
      <family val="2"/>
    </font>
  </fonts>
  <fills count="11">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0"/>
        <bgColor theme="4" tint="0.79998168889431442"/>
      </patternFill>
    </fill>
    <fill>
      <patternFill patternType="solid">
        <fgColor theme="0"/>
        <bgColor indexed="64"/>
      </patternFill>
    </fill>
    <fill>
      <patternFill patternType="solid">
        <fgColor rgb="FFD9D9D9"/>
        <bgColor indexed="64"/>
      </patternFill>
    </fill>
  </fills>
  <borders count="6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theme="0"/>
      </left>
      <right/>
      <top/>
      <bottom style="thin">
        <color theme="0"/>
      </bottom>
      <diagonal/>
    </border>
    <border>
      <left style="thin">
        <color theme="0"/>
      </left>
      <right style="thin">
        <color theme="0"/>
      </right>
      <top style="double">
        <color theme="8"/>
      </top>
      <bottom style="thin">
        <color theme="0"/>
      </bottom>
      <diagonal/>
    </border>
    <border>
      <left/>
      <right/>
      <top style="double">
        <color theme="8"/>
      </top>
      <bottom/>
      <diagonal/>
    </border>
    <border>
      <left/>
      <right style="thin">
        <color theme="0"/>
      </right>
      <top style="double">
        <color theme="8"/>
      </top>
      <bottom/>
      <diagonal/>
    </border>
    <border>
      <left style="double">
        <color theme="8"/>
      </left>
      <right style="double">
        <color theme="8"/>
      </right>
      <top style="double">
        <color theme="8"/>
      </top>
      <bottom style="double">
        <color theme="8"/>
      </bottom>
      <diagonal/>
    </border>
    <border>
      <left style="double">
        <color theme="8"/>
      </left>
      <right/>
      <top style="double">
        <color theme="8"/>
      </top>
      <bottom style="thick">
        <color theme="4" tint="0.499984740745262"/>
      </bottom>
      <diagonal/>
    </border>
    <border>
      <left/>
      <right/>
      <top style="double">
        <color theme="8"/>
      </top>
      <bottom style="thick">
        <color theme="4" tint="0.499984740745262"/>
      </bottom>
      <diagonal/>
    </border>
    <border>
      <left/>
      <right style="double">
        <color theme="8"/>
      </right>
      <top style="double">
        <color theme="8"/>
      </top>
      <bottom style="thick">
        <color theme="4" tint="0.499984740745262"/>
      </bottom>
      <diagonal/>
    </border>
    <border>
      <left style="double">
        <color theme="8"/>
      </left>
      <right/>
      <top/>
      <bottom style="thick">
        <color theme="4" tint="0.499984740745262"/>
      </bottom>
      <diagonal/>
    </border>
    <border>
      <left/>
      <right style="double">
        <color theme="8"/>
      </right>
      <top/>
      <bottom style="thick">
        <color theme="4" tint="0.499984740745262"/>
      </bottom>
      <diagonal/>
    </border>
    <border>
      <left style="double">
        <color theme="8"/>
      </left>
      <right/>
      <top/>
      <bottom style="double">
        <color theme="8"/>
      </bottom>
      <diagonal/>
    </border>
    <border>
      <left/>
      <right style="double">
        <color theme="8"/>
      </right>
      <top/>
      <bottom style="double">
        <color theme="8"/>
      </bottom>
      <diagonal/>
    </border>
    <border>
      <left/>
      <right style="double">
        <color theme="8"/>
      </right>
      <top/>
      <bottom/>
      <diagonal/>
    </border>
    <border>
      <left style="double">
        <color rgb="FF3F3F3F"/>
      </left>
      <right/>
      <top style="thick">
        <color theme="4" tint="0.499984740745262"/>
      </top>
      <bottom style="double">
        <color theme="8"/>
      </bottom>
      <diagonal/>
    </border>
    <border>
      <left/>
      <right/>
      <top style="thick">
        <color theme="4" tint="0.499984740745262"/>
      </top>
      <bottom style="double">
        <color theme="8"/>
      </bottom>
      <diagonal/>
    </border>
    <border>
      <left style="double">
        <color rgb="FF3F3F3F"/>
      </left>
      <right style="thin">
        <color theme="0"/>
      </right>
      <top/>
      <bottom style="double">
        <color theme="8"/>
      </bottom>
      <diagonal/>
    </border>
    <border>
      <left style="thin">
        <color theme="0"/>
      </left>
      <right style="thin">
        <color theme="0"/>
      </right>
      <top style="thin">
        <color theme="0"/>
      </top>
      <bottom style="double">
        <color theme="8"/>
      </bottom>
      <diagonal/>
    </border>
    <border>
      <left/>
      <right style="thin">
        <color theme="0"/>
      </right>
      <top/>
      <bottom style="double">
        <color theme="8"/>
      </bottom>
      <diagonal/>
    </border>
    <border>
      <left style="thin">
        <color theme="0"/>
      </left>
      <right/>
      <top style="double">
        <color theme="8"/>
      </top>
      <bottom style="thin">
        <color theme="0"/>
      </bottom>
      <diagonal/>
    </border>
    <border>
      <left style="thin">
        <color theme="0"/>
      </left>
      <right/>
      <top style="thin">
        <color theme="0"/>
      </top>
      <bottom style="double">
        <color theme="8"/>
      </bottom>
      <diagonal/>
    </border>
    <border>
      <left style="double">
        <color theme="8"/>
      </left>
      <right/>
      <top style="double">
        <color theme="8"/>
      </top>
      <bottom style="double">
        <color theme="8"/>
      </bottom>
      <diagonal/>
    </border>
    <border>
      <left/>
      <right style="double">
        <color theme="8"/>
      </right>
      <top style="double">
        <color theme="8"/>
      </top>
      <bottom style="double">
        <color theme="8"/>
      </bottom>
      <diagonal/>
    </border>
    <border>
      <left/>
      <right style="double">
        <color rgb="FF3F3F3F"/>
      </right>
      <top/>
      <bottom style="double">
        <color theme="8"/>
      </bottom>
      <diagonal/>
    </border>
    <border>
      <left/>
      <right/>
      <top style="double">
        <color theme="8"/>
      </top>
      <bottom style="double">
        <color theme="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cellStyleXfs>
  <cellXfs count="240">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7" xfId="0" applyFont="1" applyBorder="1" applyAlignment="1">
      <alignment vertical="center"/>
    </xf>
    <xf numFmtId="164" fontId="3" fillId="0" borderId="0" xfId="2" applyFont="1" applyBorder="1" applyAlignment="1">
      <alignment horizontal="center"/>
    </xf>
    <xf numFmtId="166" fontId="8" fillId="0" borderId="18" xfId="3" applyNumberFormat="1" applyFont="1" applyFill="1" applyBorder="1" applyAlignment="1" applyProtection="1">
      <alignment horizontal="center" vertical="center"/>
    </xf>
    <xf numFmtId="0" fontId="8" fillId="0" borderId="19" xfId="0" applyFont="1" applyBorder="1" applyAlignment="1">
      <alignment vertical="center"/>
    </xf>
    <xf numFmtId="0" fontId="7" fillId="2" borderId="20" xfId="5" applyFont="1" applyBorder="1" applyAlignment="1">
      <alignment vertical="center" wrapText="1"/>
    </xf>
    <xf numFmtId="0" fontId="7" fillId="2" borderId="21" xfId="5" applyFont="1" applyBorder="1" applyAlignment="1">
      <alignment vertical="center" wrapText="1"/>
    </xf>
    <xf numFmtId="0" fontId="15" fillId="4" borderId="9" xfId="0" applyFont="1" applyFill="1" applyBorder="1" applyAlignment="1">
      <alignment horizontal="center" vertical="center" wrapText="1"/>
    </xf>
    <xf numFmtId="0" fontId="17" fillId="0" borderId="28"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18" fillId="0" borderId="0" xfId="0" applyFont="1"/>
    <xf numFmtId="0" fontId="19" fillId="0" borderId="9" xfId="6" applyFont="1" applyFill="1" applyBorder="1" applyAlignment="1" applyProtection="1">
      <alignment horizontal="center" vertical="center" wrapText="1"/>
      <protection locked="0"/>
    </xf>
    <xf numFmtId="0" fontId="19" fillId="0" borderId="9" xfId="6" applyFont="1" applyFill="1" applyBorder="1" applyAlignment="1" applyProtection="1">
      <alignment horizontal="justify" vertical="center" wrapText="1"/>
      <protection locked="0"/>
    </xf>
    <xf numFmtId="0" fontId="19" fillId="0" borderId="9" xfId="6" applyFont="1" applyFill="1" applyBorder="1" applyAlignment="1" applyProtection="1">
      <alignment horizontal="justify" vertical="center" wrapText="1"/>
      <protection hidden="1"/>
    </xf>
    <xf numFmtId="168" fontId="19"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9" fontId="19" fillId="0" borderId="9" xfId="9" applyFont="1" applyFill="1" applyBorder="1" applyAlignment="1" applyProtection="1">
      <alignment horizontal="justify" vertical="center" wrapText="1"/>
      <protection locked="0"/>
    </xf>
    <xf numFmtId="172" fontId="19" fillId="0" borderId="9" xfId="6" applyNumberFormat="1" applyFont="1" applyFill="1" applyBorder="1" applyAlignment="1" applyProtection="1">
      <alignment horizontal="justify" vertical="center" wrapText="1"/>
      <protection locked="0"/>
    </xf>
    <xf numFmtId="0" fontId="12" fillId="2" borderId="5" xfId="5"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vertical="center"/>
    </xf>
    <xf numFmtId="0" fontId="10" fillId="0" borderId="29" xfId="3" applyFont="1" applyFill="1" applyBorder="1" applyAlignment="1" applyProtection="1">
      <alignment horizontal="center" vertical="center"/>
      <protection hidden="1"/>
    </xf>
    <xf numFmtId="0" fontId="10" fillId="0" borderId="30" xfId="3" applyFont="1" applyFill="1" applyBorder="1" applyAlignment="1" applyProtection="1">
      <alignment horizontal="center" vertical="center"/>
    </xf>
    <xf numFmtId="168" fontId="7" fillId="2" borderId="20"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0" fontId="15" fillId="4" borderId="9" xfId="0" applyFont="1" applyFill="1" applyBorder="1" applyAlignment="1" applyProtection="1">
      <alignment horizontal="center" vertical="center" wrapText="1"/>
      <protection hidden="1"/>
    </xf>
    <xf numFmtId="0" fontId="16" fillId="4" borderId="31" xfId="0" applyFont="1" applyFill="1" applyBorder="1" applyAlignment="1" applyProtection="1">
      <alignment horizontal="center" vertical="center" wrapText="1"/>
      <protection hidden="1"/>
    </xf>
    <xf numFmtId="0" fontId="17" fillId="0" borderId="31" xfId="0" applyFont="1" applyBorder="1" applyAlignment="1" applyProtection="1">
      <alignment horizontal="center" vertical="center" wrapText="1"/>
      <protection hidden="1"/>
    </xf>
    <xf numFmtId="170" fontId="23" fillId="0" borderId="32" xfId="0" applyNumberFormat="1" applyFont="1" applyBorder="1" applyAlignment="1" applyProtection="1">
      <alignment vertical="center" wrapText="1"/>
      <protection hidden="1"/>
    </xf>
    <xf numFmtId="0" fontId="0" fillId="5" borderId="0" xfId="0" applyFill="1"/>
    <xf numFmtId="0" fontId="0" fillId="0" borderId="9" xfId="0" applyBorder="1" applyAlignment="1">
      <alignment vertical="center" wrapText="1"/>
    </xf>
    <xf numFmtId="0" fontId="24" fillId="0" borderId="0" xfId="0" applyFont="1"/>
    <xf numFmtId="0" fontId="26" fillId="0" borderId="0" xfId="0" applyFont="1"/>
    <xf numFmtId="0" fontId="27" fillId="0" borderId="0" xfId="0" applyFont="1" applyAlignment="1">
      <alignment vertical="center"/>
    </xf>
    <xf numFmtId="0" fontId="27" fillId="0" borderId="17" xfId="3" applyFont="1" applyBorder="1" applyAlignment="1" applyProtection="1">
      <alignment vertical="center"/>
      <protection hidden="1"/>
    </xf>
    <xf numFmtId="0" fontId="27" fillId="0" borderId="0" xfId="3" applyFont="1" applyFill="1" applyBorder="1" applyAlignment="1" applyProtection="1">
      <alignment vertical="center"/>
      <protection hidden="1"/>
    </xf>
    <xf numFmtId="0" fontId="27" fillId="0" borderId="0" xfId="3" applyFont="1" applyFill="1" applyBorder="1" applyAlignment="1" applyProtection="1">
      <alignment vertical="center"/>
    </xf>
    <xf numFmtId="0" fontId="27" fillId="0" borderId="19" xfId="0" applyFont="1" applyBorder="1" applyAlignment="1">
      <alignment vertical="center"/>
    </xf>
    <xf numFmtId="0" fontId="27" fillId="0" borderId="17" xfId="0" applyFont="1" applyBorder="1" applyAlignment="1">
      <alignment vertical="center"/>
    </xf>
    <xf numFmtId="0" fontId="24" fillId="0" borderId="0" xfId="0" applyFont="1" applyAlignment="1">
      <alignment vertical="center"/>
    </xf>
    <xf numFmtId="0" fontId="24" fillId="0" borderId="29" xfId="0" applyFont="1" applyBorder="1" applyAlignment="1">
      <alignment horizontal="center" vertical="center"/>
    </xf>
    <xf numFmtId="0" fontId="24" fillId="0" borderId="29" xfId="0" applyFont="1" applyBorder="1" applyAlignment="1">
      <alignment vertical="center"/>
    </xf>
    <xf numFmtId="0" fontId="24" fillId="0" borderId="7" xfId="0" applyFont="1" applyBorder="1" applyAlignment="1">
      <alignment horizontal="center" vertical="center"/>
    </xf>
    <xf numFmtId="0" fontId="31" fillId="0" borderId="29" xfId="3" applyFont="1" applyFill="1" applyBorder="1" applyAlignment="1" applyProtection="1">
      <alignment horizontal="center" vertical="center"/>
      <protection hidden="1"/>
    </xf>
    <xf numFmtId="168" fontId="28" fillId="2" borderId="20" xfId="1" applyNumberFormat="1" applyFont="1" applyFill="1" applyBorder="1" applyAlignment="1">
      <alignment horizontal="center" vertical="center" wrapText="1"/>
    </xf>
    <xf numFmtId="0" fontId="31" fillId="0" borderId="0" xfId="3" applyFont="1" applyFill="1" applyBorder="1" applyAlignment="1" applyProtection="1">
      <alignment horizontal="center" vertical="center"/>
    </xf>
    <xf numFmtId="0" fontId="32" fillId="0" borderId="8" xfId="0" applyFont="1" applyBorder="1" applyAlignment="1">
      <alignment horizontal="center" vertical="center" wrapText="1"/>
    </xf>
    <xf numFmtId="168" fontId="28" fillId="2" borderId="3" xfId="1" applyNumberFormat="1" applyFont="1" applyFill="1" applyBorder="1" applyAlignment="1">
      <alignment horizontal="center" vertical="center" wrapText="1"/>
    </xf>
    <xf numFmtId="0" fontId="24" fillId="0" borderId="8" xfId="0" applyFont="1" applyBorder="1" applyAlignment="1">
      <alignment vertical="center"/>
    </xf>
    <xf numFmtId="0" fontId="28" fillId="2" borderId="3" xfId="5" applyFont="1" applyBorder="1" applyAlignment="1">
      <alignment horizontal="center" vertical="center" wrapText="1"/>
    </xf>
    <xf numFmtId="0" fontId="34" fillId="0" borderId="9" xfId="6" applyFont="1" applyFill="1" applyBorder="1" applyAlignment="1" applyProtection="1">
      <alignment horizontal="justify" vertical="center" wrapText="1"/>
      <protection locked="0"/>
    </xf>
    <xf numFmtId="0" fontId="34" fillId="0" borderId="9" xfId="6" applyFont="1" applyFill="1" applyBorder="1" applyAlignment="1" applyProtection="1">
      <alignment horizontal="justify" vertical="center" wrapText="1"/>
      <protection hidden="1"/>
    </xf>
    <xf numFmtId="49" fontId="34" fillId="0" borderId="9" xfId="6" applyNumberFormat="1" applyFont="1" applyFill="1" applyBorder="1" applyAlignment="1" applyProtection="1">
      <alignment horizontal="justify" vertical="center" wrapText="1"/>
      <protection locked="0"/>
    </xf>
    <xf numFmtId="0" fontId="34" fillId="0" borderId="9" xfId="6" applyFont="1" applyFill="1" applyBorder="1" applyAlignment="1" applyProtection="1">
      <alignment horizontal="center" vertical="center" wrapText="1"/>
      <protection hidden="1"/>
    </xf>
    <xf numFmtId="173" fontId="36" fillId="0" borderId="9" xfId="6" applyNumberFormat="1" applyFont="1" applyFill="1" applyBorder="1" applyAlignment="1" applyProtection="1">
      <alignment horizontal="right" vertical="center" wrapText="1"/>
      <protection hidden="1"/>
    </xf>
    <xf numFmtId="172" fontId="36" fillId="0" borderId="9" xfId="6" applyNumberFormat="1" applyFont="1" applyFill="1" applyBorder="1" applyAlignment="1" applyProtection="1">
      <alignment horizontal="justify" vertical="center" wrapText="1"/>
      <protection hidden="1"/>
    </xf>
    <xf numFmtId="168" fontId="36" fillId="0" borderId="9" xfId="1" applyNumberFormat="1" applyFont="1" applyFill="1" applyBorder="1" applyAlignment="1" applyProtection="1">
      <alignment horizontal="justify" vertical="center" wrapText="1"/>
      <protection hidden="1"/>
    </xf>
    <xf numFmtId="168" fontId="34" fillId="0" borderId="9" xfId="1" applyNumberFormat="1" applyFont="1" applyFill="1" applyBorder="1" applyAlignment="1" applyProtection="1">
      <alignment horizontal="justify" vertical="center" wrapText="1"/>
      <protection hidden="1"/>
    </xf>
    <xf numFmtId="0" fontId="26" fillId="0" borderId="0" xfId="0" applyFont="1" applyAlignment="1">
      <alignment horizontal="justify" vertical="center" wrapText="1"/>
    </xf>
    <xf numFmtId="0" fontId="26" fillId="0" borderId="0" xfId="0" applyFont="1" applyAlignment="1">
      <alignment horizontal="center"/>
    </xf>
    <xf numFmtId="0" fontId="26" fillId="0" borderId="0" xfId="0" applyFont="1" applyAlignment="1" applyProtection="1">
      <alignment wrapText="1"/>
      <protection hidden="1"/>
    </xf>
    <xf numFmtId="0" fontId="26" fillId="0" borderId="0" xfId="0" applyFont="1" applyProtection="1">
      <protection hidden="1"/>
    </xf>
    <xf numFmtId="0" fontId="26" fillId="0" borderId="0" xfId="0" applyFont="1" applyAlignment="1" applyProtection="1">
      <alignment horizontal="center" vertical="center"/>
      <protection hidden="1"/>
    </xf>
    <xf numFmtId="0" fontId="26" fillId="0" borderId="0" xfId="0" applyFont="1" applyAlignment="1">
      <alignment horizontal="center" wrapText="1"/>
    </xf>
    <xf numFmtId="169" fontId="26" fillId="0" borderId="0" xfId="0" applyNumberFormat="1" applyFont="1" applyAlignment="1">
      <alignment horizontal="center" vertical="center"/>
    </xf>
    <xf numFmtId="165" fontId="26" fillId="0" borderId="0" xfId="1" applyFont="1"/>
    <xf numFmtId="0" fontId="26" fillId="0" borderId="0" xfId="0" applyFont="1" applyAlignment="1">
      <alignment vertical="center" wrapText="1"/>
    </xf>
    <xf numFmtId="0" fontId="26" fillId="0" borderId="0" xfId="0" applyFont="1" applyProtection="1">
      <protection locked="0"/>
    </xf>
    <xf numFmtId="0" fontId="39" fillId="0" borderId="0" xfId="0" applyFont="1" applyAlignment="1">
      <alignment horizontal="center" vertical="center" wrapText="1"/>
    </xf>
    <xf numFmtId="0" fontId="27" fillId="0" borderId="17" xfId="3" applyFont="1" applyFill="1" applyBorder="1" applyAlignment="1" applyProtection="1">
      <alignment horizontal="center" vertical="center"/>
      <protection hidden="1"/>
    </xf>
    <xf numFmtId="0" fontId="27" fillId="0" borderId="17" xfId="3" applyFont="1" applyFill="1" applyBorder="1" applyAlignment="1" applyProtection="1">
      <alignment horizontal="center" vertical="center"/>
    </xf>
    <xf numFmtId="166" fontId="27" fillId="0" borderId="33" xfId="3" applyNumberFormat="1" applyFont="1" applyFill="1" applyBorder="1" applyAlignment="1" applyProtection="1">
      <alignment horizontal="center" vertical="center"/>
    </xf>
    <xf numFmtId="0" fontId="27" fillId="0" borderId="34" xfId="3" applyFont="1" applyBorder="1" applyAlignment="1" applyProtection="1">
      <alignment vertical="center" wrapText="1"/>
      <protection locked="0" hidden="1"/>
    </xf>
    <xf numFmtId="0" fontId="27" fillId="0" borderId="34" xfId="3" applyFont="1" applyBorder="1" applyAlignment="1" applyProtection="1">
      <alignment vertical="center"/>
      <protection hidden="1"/>
    </xf>
    <xf numFmtId="0" fontId="27" fillId="0" borderId="34" xfId="3" applyFont="1" applyBorder="1" applyAlignment="1" applyProtection="1">
      <alignment horizontal="center" vertical="center"/>
    </xf>
    <xf numFmtId="0" fontId="27" fillId="0" borderId="49" xfId="3" applyFont="1" applyFill="1" applyBorder="1" applyAlignment="1" applyProtection="1">
      <alignment vertical="center"/>
      <protection hidden="1"/>
    </xf>
    <xf numFmtId="0" fontId="27" fillId="0" borderId="49" xfId="3" applyFont="1" applyBorder="1" applyAlignment="1" applyProtection="1">
      <alignment vertical="center"/>
      <protection hidden="1"/>
    </xf>
    <xf numFmtId="0" fontId="27" fillId="0" borderId="49" xfId="3" applyFont="1" applyBorder="1" applyAlignment="1" applyProtection="1">
      <alignment horizontal="center" vertical="center"/>
    </xf>
    <xf numFmtId="166" fontId="27" fillId="0" borderId="51" xfId="3" applyNumberFormat="1" applyFont="1" applyFill="1" applyBorder="1" applyAlignment="1" applyProtection="1">
      <alignment horizontal="center" vertical="center"/>
    </xf>
    <xf numFmtId="166" fontId="27" fillId="0" borderId="52" xfId="3" applyNumberFormat="1" applyFont="1" applyFill="1" applyBorder="1" applyAlignment="1" applyProtection="1">
      <alignment horizontal="center" vertical="center"/>
    </xf>
    <xf numFmtId="164" fontId="30" fillId="0" borderId="40" xfId="2" applyFont="1" applyBorder="1" applyAlignment="1">
      <alignment horizontal="center"/>
    </xf>
    <xf numFmtId="164" fontId="30" fillId="0" borderId="44" xfId="2" applyFont="1" applyBorder="1" applyAlignment="1">
      <alignment horizontal="center"/>
    </xf>
    <xf numFmtId="0" fontId="28" fillId="2" borderId="43" xfId="5" applyFont="1" applyBorder="1" applyAlignment="1">
      <alignment vertical="center" wrapText="1"/>
    </xf>
    <xf numFmtId="0" fontId="28" fillId="2" borderId="37" xfId="5" applyFont="1" applyBorder="1" applyAlignment="1">
      <alignment vertical="center" wrapText="1"/>
    </xf>
    <xf numFmtId="17" fontId="29" fillId="0" borderId="53" xfId="4" quotePrefix="1" applyNumberFormat="1" applyFont="1" applyFill="1" applyBorder="1" applyAlignment="1" applyProtection="1">
      <alignment vertical="center"/>
      <protection locked="0" hidden="1"/>
    </xf>
    <xf numFmtId="17" fontId="29" fillId="0" borderId="54" xfId="4" quotePrefix="1" applyNumberFormat="1" applyFont="1" applyFill="1" applyBorder="1" applyAlignment="1" applyProtection="1">
      <alignment vertical="center"/>
      <protection locked="0" hidden="1"/>
    </xf>
    <xf numFmtId="0" fontId="38" fillId="7" borderId="5" xfId="5" applyFont="1" applyFill="1" applyBorder="1" applyAlignment="1" applyProtection="1">
      <alignment horizontal="center" vertical="center" wrapText="1"/>
      <protection hidden="1"/>
    </xf>
    <xf numFmtId="0" fontId="38" fillId="6" borderId="9" xfId="5" applyFont="1" applyFill="1" applyBorder="1" applyAlignment="1" applyProtection="1">
      <alignment horizontal="center" vertical="center" wrapText="1"/>
      <protection hidden="1"/>
    </xf>
    <xf numFmtId="0" fontId="38" fillId="7" borderId="9" xfId="5" applyFont="1" applyFill="1" applyBorder="1" applyAlignment="1" applyProtection="1">
      <alignment horizontal="center" vertical="center" wrapText="1"/>
      <protection hidden="1"/>
    </xf>
    <xf numFmtId="173" fontId="34" fillId="0" borderId="9" xfId="1" applyNumberFormat="1" applyFont="1" applyFill="1" applyBorder="1" applyAlignment="1" applyProtection="1">
      <alignment horizontal="right" vertical="center" wrapText="1"/>
      <protection hidden="1"/>
    </xf>
    <xf numFmtId="0" fontId="38" fillId="6" borderId="2" xfId="5" applyFont="1" applyFill="1" applyBorder="1" applyAlignment="1" applyProtection="1">
      <alignment horizontal="center" vertical="center" wrapText="1"/>
      <protection hidden="1"/>
    </xf>
    <xf numFmtId="0" fontId="38" fillId="6" borderId="5" xfId="5" applyFont="1" applyFill="1" applyBorder="1" applyAlignment="1" applyProtection="1">
      <alignment horizontal="center" vertical="center" wrapText="1"/>
      <protection locked="0"/>
    </xf>
    <xf numFmtId="0" fontId="38" fillId="6" borderId="2" xfId="5" applyFont="1" applyFill="1" applyBorder="1" applyAlignment="1" applyProtection="1">
      <alignment horizontal="center" vertical="center" wrapText="1"/>
      <protection locked="0"/>
    </xf>
    <xf numFmtId="165" fontId="34" fillId="0" borderId="9" xfId="1" applyFont="1" applyFill="1" applyBorder="1" applyAlignment="1" applyProtection="1">
      <alignment horizontal="justify" vertical="center" wrapText="1"/>
      <protection locked="0"/>
    </xf>
    <xf numFmtId="0" fontId="40" fillId="4" borderId="9" xfId="0" applyFont="1" applyFill="1" applyBorder="1" applyAlignment="1" applyProtection="1">
      <alignment horizontal="center" vertical="center" wrapText="1"/>
      <protection hidden="1"/>
    </xf>
    <xf numFmtId="0" fontId="41" fillId="5" borderId="9" xfId="0" applyFont="1" applyFill="1" applyBorder="1" applyAlignment="1" applyProtection="1">
      <alignment horizontal="center" vertical="center" wrapText="1"/>
      <protection hidden="1"/>
    </xf>
    <xf numFmtId="0" fontId="41" fillId="4" borderId="9" xfId="0" applyFont="1" applyFill="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42" fillId="5" borderId="9" xfId="0" applyFont="1" applyFill="1" applyBorder="1" applyAlignment="1" applyProtection="1">
      <alignment horizontal="center" vertical="center" wrapText="1"/>
      <protection hidden="1"/>
    </xf>
    <xf numFmtId="0" fontId="43" fillId="0" borderId="9" xfId="0" applyFont="1" applyBorder="1" applyAlignment="1" applyProtection="1">
      <alignment horizontal="left" vertical="center" wrapText="1"/>
      <protection hidden="1"/>
    </xf>
    <xf numFmtId="0" fontId="42" fillId="0" borderId="9" xfId="0" applyFont="1" applyBorder="1" applyAlignment="1" applyProtection="1">
      <alignment horizontal="center" vertical="center" wrapText="1"/>
      <protection hidden="1"/>
    </xf>
    <xf numFmtId="171" fontId="35" fillId="0" borderId="9" xfId="8" applyNumberFormat="1" applyFont="1" applyBorder="1" applyAlignment="1" applyProtection="1">
      <alignment horizontal="center" vertical="center" wrapText="1"/>
      <protection hidden="1"/>
    </xf>
    <xf numFmtId="0" fontId="35" fillId="0" borderId="9" xfId="0" applyFont="1" applyBorder="1"/>
    <xf numFmtId="0" fontId="35" fillId="5" borderId="9" xfId="0" applyFont="1" applyFill="1" applyBorder="1"/>
    <xf numFmtId="165" fontId="35" fillId="0" borderId="9" xfId="1" applyFont="1" applyBorder="1"/>
    <xf numFmtId="170" fontId="43" fillId="0" borderId="9" xfId="0" applyNumberFormat="1" applyFont="1" applyBorder="1" applyAlignment="1" applyProtection="1">
      <alignment horizontal="center" vertical="center" wrapText="1"/>
      <protection hidden="1"/>
    </xf>
    <xf numFmtId="170" fontId="43" fillId="0" borderId="9" xfId="0" applyNumberFormat="1" applyFont="1" applyBorder="1" applyAlignment="1" applyProtection="1">
      <alignment vertical="center" wrapText="1"/>
      <protection hidden="1"/>
    </xf>
    <xf numFmtId="4" fontId="43" fillId="0" borderId="9" xfId="0" applyNumberFormat="1" applyFont="1" applyBorder="1" applyAlignment="1" applyProtection="1">
      <alignment horizontal="center" vertical="center" wrapText="1"/>
      <protection hidden="1"/>
    </xf>
    <xf numFmtId="0" fontId="36" fillId="0" borderId="9" xfId="6" applyNumberFormat="1" applyFont="1" applyFill="1" applyBorder="1" applyAlignment="1" applyProtection="1">
      <alignment horizontal="right" vertical="center" wrapText="1"/>
      <protection hidden="1"/>
    </xf>
    <xf numFmtId="165" fontId="36" fillId="0" borderId="9" xfId="1" applyFont="1" applyFill="1" applyBorder="1" applyAlignment="1" applyProtection="1">
      <alignment horizontal="right" vertical="center" wrapText="1"/>
      <protection hidden="1"/>
    </xf>
    <xf numFmtId="0" fontId="12" fillId="5" borderId="5" xfId="5" applyFont="1" applyFill="1" applyBorder="1" applyAlignment="1">
      <alignment horizontal="center" vertical="center" wrapText="1"/>
    </xf>
    <xf numFmtId="0" fontId="12" fillId="5" borderId="9" xfId="5" applyFont="1" applyFill="1" applyBorder="1" applyAlignment="1">
      <alignment horizontal="center" vertical="center" wrapText="1"/>
    </xf>
    <xf numFmtId="165" fontId="43" fillId="0" borderId="9" xfId="1" applyFont="1" applyBorder="1" applyAlignment="1" applyProtection="1">
      <alignment vertical="center" wrapText="1"/>
      <protection hidden="1"/>
    </xf>
    <xf numFmtId="173" fontId="36" fillId="0" borderId="9" xfId="1" applyNumberFormat="1" applyFont="1" applyFill="1" applyBorder="1" applyAlignment="1" applyProtection="1">
      <alignment horizontal="right" vertical="center" wrapText="1"/>
      <protection hidden="1"/>
    </xf>
    <xf numFmtId="0" fontId="37" fillId="6" borderId="9" xfId="5" applyFont="1" applyFill="1" applyBorder="1" applyAlignment="1" applyProtection="1">
      <alignment horizontal="center" vertical="center" wrapText="1"/>
    </xf>
    <xf numFmtId="174" fontId="48" fillId="0" borderId="9" xfId="0" applyNumberFormat="1" applyFont="1" applyBorder="1"/>
    <xf numFmtId="0" fontId="49" fillId="0" borderId="9" xfId="0" applyFont="1" applyBorder="1" applyAlignment="1">
      <alignment horizontal="justify" vertical="center" wrapText="1"/>
    </xf>
    <xf numFmtId="0" fontId="44" fillId="0" borderId="9" xfId="0" applyFont="1" applyBorder="1" applyAlignment="1">
      <alignment horizontal="justify" vertical="center"/>
    </xf>
    <xf numFmtId="0" fontId="0" fillId="0" borderId="0" xfId="0" pivotButton="1"/>
    <xf numFmtId="173" fontId="0" fillId="0" borderId="0" xfId="0" applyNumberFormat="1"/>
    <xf numFmtId="0" fontId="0" fillId="0" borderId="0" xfId="0" applyAlignment="1">
      <alignment horizontal="left"/>
    </xf>
    <xf numFmtId="0" fontId="52" fillId="10" borderId="59" xfId="0" applyFont="1" applyFill="1" applyBorder="1" applyAlignment="1">
      <alignment horizontal="center" vertical="center" wrapText="1"/>
    </xf>
    <xf numFmtId="0" fontId="52" fillId="10" borderId="60" xfId="0" applyFont="1" applyFill="1" applyBorder="1" applyAlignment="1">
      <alignment horizontal="center" vertical="center" wrapText="1"/>
    </xf>
    <xf numFmtId="0" fontId="52" fillId="10" borderId="31" xfId="0" applyFont="1" applyFill="1" applyBorder="1" applyAlignment="1">
      <alignment horizontal="center" vertical="center" wrapText="1"/>
    </xf>
    <xf numFmtId="0" fontId="52" fillId="10" borderId="61" xfId="0" applyFont="1" applyFill="1" applyBorder="1" applyAlignment="1">
      <alignment horizontal="center" vertical="center" wrapText="1"/>
    </xf>
    <xf numFmtId="0" fontId="52" fillId="10" borderId="9" xfId="0" applyFont="1" applyFill="1" applyBorder="1" applyAlignment="1">
      <alignment horizontal="center" vertical="center" wrapText="1"/>
    </xf>
    <xf numFmtId="0" fontId="35" fillId="0" borderId="9" xfId="0" applyFont="1" applyBorder="1" applyAlignment="1">
      <alignment horizontal="left"/>
    </xf>
    <xf numFmtId="1" fontId="35" fillId="0" borderId="9" xfId="0" applyNumberFormat="1" applyFont="1" applyBorder="1" applyAlignment="1">
      <alignment horizontal="center"/>
    </xf>
    <xf numFmtId="165" fontId="53" fillId="0" borderId="9" xfId="1" applyFont="1" applyFill="1" applyBorder="1" applyAlignment="1">
      <alignment horizontal="center" vertical="center" wrapText="1"/>
    </xf>
    <xf numFmtId="1" fontId="52" fillId="10" borderId="9" xfId="0" applyNumberFormat="1" applyFont="1" applyFill="1" applyBorder="1" applyAlignment="1">
      <alignment horizontal="center" vertical="center" wrapText="1"/>
    </xf>
    <xf numFmtId="165" fontId="52" fillId="10" borderId="9" xfId="1" applyFont="1" applyFill="1" applyBorder="1" applyAlignment="1">
      <alignment horizontal="center" vertical="center" wrapText="1"/>
    </xf>
    <xf numFmtId="0" fontId="52" fillId="0" borderId="9" xfId="0" applyFont="1" applyBorder="1" applyAlignment="1">
      <alignment horizontal="center" vertical="center" wrapText="1"/>
    </xf>
    <xf numFmtId="170" fontId="35" fillId="0" borderId="9" xfId="1" applyNumberFormat="1" applyFont="1" applyBorder="1" applyAlignment="1">
      <alignment horizontal="right" vertical="center"/>
    </xf>
    <xf numFmtId="0" fontId="52" fillId="0" borderId="9" xfId="0" applyFont="1" applyBorder="1" applyAlignment="1">
      <alignment vertical="center"/>
    </xf>
    <xf numFmtId="170" fontId="54" fillId="0" borderId="9" xfId="1" applyNumberFormat="1" applyFont="1" applyBorder="1" applyAlignment="1">
      <alignment horizontal="right" vertical="center"/>
    </xf>
    <xf numFmtId="0" fontId="52" fillId="0" borderId="9" xfId="0" applyFont="1" applyBorder="1" applyAlignment="1">
      <alignment horizontal="center" vertical="center"/>
    </xf>
    <xf numFmtId="10" fontId="52" fillId="0" borderId="9" xfId="9" applyNumberFormat="1" applyFont="1" applyBorder="1" applyAlignment="1">
      <alignment horizontal="center" vertical="center"/>
    </xf>
    <xf numFmtId="0" fontId="38" fillId="6" borderId="9" xfId="5" applyFont="1" applyFill="1" applyBorder="1" applyAlignment="1" applyProtection="1">
      <alignment horizontal="center" vertical="center" wrapText="1"/>
    </xf>
    <xf numFmtId="0" fontId="33" fillId="8" borderId="9" xfId="6" applyFont="1" applyFill="1" applyBorder="1" applyAlignment="1" applyProtection="1">
      <alignment horizontal="center" vertical="center" wrapText="1"/>
    </xf>
    <xf numFmtId="0" fontId="34" fillId="0" borderId="9" xfId="6" applyFont="1" applyFill="1" applyBorder="1" applyAlignment="1" applyProtection="1">
      <alignment horizontal="center" vertical="center" wrapText="1"/>
    </xf>
    <xf numFmtId="0" fontId="35" fillId="0" borderId="9" xfId="0" applyFont="1" applyBorder="1" applyAlignment="1">
      <alignment horizontal="center" vertical="center"/>
    </xf>
    <xf numFmtId="0" fontId="34" fillId="0" borderId="9" xfId="6" applyFont="1" applyFill="1" applyBorder="1" applyAlignment="1" applyProtection="1">
      <alignment horizontal="justify" vertical="center" wrapText="1"/>
    </xf>
    <xf numFmtId="49" fontId="34" fillId="0" borderId="9" xfId="6" applyNumberFormat="1" applyFont="1" applyFill="1" applyBorder="1" applyAlignment="1" applyProtection="1">
      <alignment horizontal="justify" vertical="center" wrapText="1"/>
    </xf>
    <xf numFmtId="9" fontId="34" fillId="0" borderId="9" xfId="9" applyFont="1" applyFill="1" applyBorder="1" applyAlignment="1" applyProtection="1">
      <alignment horizontal="right" vertical="center" wrapText="1"/>
    </xf>
    <xf numFmtId="172" fontId="34" fillId="0" borderId="9" xfId="6" applyNumberFormat="1" applyFont="1" applyFill="1" applyBorder="1" applyAlignment="1" applyProtection="1">
      <alignment horizontal="right" vertical="center" wrapText="1"/>
    </xf>
    <xf numFmtId="0" fontId="34" fillId="0" borderId="0" xfId="6" applyFont="1" applyFill="1" applyBorder="1" applyAlignment="1" applyProtection="1">
      <alignment horizontal="justify" vertical="center" wrapText="1"/>
    </xf>
    <xf numFmtId="0" fontId="33" fillId="9" borderId="9" xfId="6" applyFont="1" applyFill="1" applyBorder="1" applyAlignment="1" applyProtection="1">
      <alignment horizontal="center" vertical="center" wrapText="1"/>
    </xf>
    <xf numFmtId="172" fontId="36" fillId="0" borderId="9" xfId="6" applyNumberFormat="1" applyFont="1" applyFill="1" applyBorder="1" applyAlignment="1" applyProtection="1">
      <alignment horizontal="right" vertical="center" wrapText="1"/>
    </xf>
    <xf numFmtId="0" fontId="34" fillId="0" borderId="57" xfId="6" applyFont="1" applyFill="1" applyBorder="1" applyAlignment="1" applyProtection="1">
      <alignment horizontal="justify" vertical="center" wrapText="1"/>
    </xf>
    <xf numFmtId="0" fontId="34" fillId="0" borderId="58" xfId="6" applyFont="1" applyFill="1" applyBorder="1" applyAlignment="1" applyProtection="1">
      <alignment horizontal="justify" vertical="center" wrapText="1"/>
    </xf>
    <xf numFmtId="0" fontId="44" fillId="0" borderId="58" xfId="0" applyFont="1" applyBorder="1" applyAlignment="1">
      <alignment wrapText="1"/>
    </xf>
    <xf numFmtId="0" fontId="44" fillId="0" borderId="58" xfId="0" applyFont="1" applyBorder="1" applyAlignment="1">
      <alignment horizontal="justify" vertical="center"/>
    </xf>
    <xf numFmtId="172" fontId="34" fillId="0" borderId="0" xfId="6" applyNumberFormat="1" applyFont="1" applyFill="1" applyBorder="1" applyAlignment="1" applyProtection="1">
      <alignment horizontal="right" vertical="center" wrapText="1"/>
    </xf>
    <xf numFmtId="0" fontId="42" fillId="0" borderId="0" xfId="0" applyFont="1" applyAlignment="1">
      <alignment horizontal="justify" vertical="center"/>
    </xf>
    <xf numFmtId="0" fontId="33" fillId="0" borderId="9" xfId="6" applyFont="1" applyFill="1" applyBorder="1" applyAlignment="1" applyProtection="1">
      <alignment horizontal="center" vertical="center" wrapText="1"/>
    </xf>
    <xf numFmtId="0" fontId="38" fillId="6" borderId="2" xfId="5" applyFont="1" applyFill="1" applyBorder="1" applyAlignment="1" applyProtection="1">
      <alignment horizontal="center" vertical="center" wrapText="1"/>
    </xf>
    <xf numFmtId="0" fontId="49" fillId="0" borderId="0" xfId="0" applyFont="1"/>
    <xf numFmtId="173" fontId="34" fillId="0" borderId="9" xfId="1" applyNumberFormat="1" applyFont="1" applyFill="1" applyBorder="1" applyAlignment="1" applyProtection="1">
      <alignment horizontal="right" vertical="center" wrapText="1"/>
      <protection locked="0" hidden="1"/>
    </xf>
    <xf numFmtId="0" fontId="43" fillId="0" borderId="0" xfId="0" applyFont="1"/>
    <xf numFmtId="0" fontId="25" fillId="0" borderId="38" xfId="4" applyFont="1" applyFill="1" applyBorder="1" applyAlignment="1" applyProtection="1">
      <alignment horizontal="center" vertical="center" wrapText="1"/>
    </xf>
    <xf numFmtId="0" fontId="25" fillId="0" borderId="39" xfId="4" applyFont="1" applyFill="1" applyBorder="1" applyAlignment="1" applyProtection="1">
      <alignment horizontal="center" vertical="center" wrapText="1"/>
    </xf>
    <xf numFmtId="0" fontId="25" fillId="0" borderId="40" xfId="4" applyFont="1" applyFill="1" applyBorder="1" applyAlignment="1" applyProtection="1">
      <alignment horizontal="center" vertical="center" wrapText="1"/>
    </xf>
    <xf numFmtId="0" fontId="25" fillId="0" borderId="41" xfId="4" applyFont="1" applyFill="1" applyBorder="1" applyAlignment="1" applyProtection="1">
      <alignment horizontal="center" vertical="center" wrapText="1"/>
    </xf>
    <xf numFmtId="0" fontId="25" fillId="0" borderId="1" xfId="4" applyFont="1" applyFill="1" applyAlignment="1" applyProtection="1">
      <alignment horizontal="center" vertical="center" wrapText="1"/>
    </xf>
    <xf numFmtId="0" fontId="25" fillId="0" borderId="42" xfId="4" applyFont="1" applyFill="1" applyBorder="1" applyAlignment="1" applyProtection="1">
      <alignment horizontal="center" vertical="center" wrapText="1"/>
    </xf>
    <xf numFmtId="0" fontId="25" fillId="0" borderId="43" xfId="4" applyFont="1" applyFill="1" applyBorder="1" applyAlignment="1" applyProtection="1">
      <alignment horizontal="center" vertical="center" wrapText="1"/>
    </xf>
    <xf numFmtId="0" fontId="25" fillId="0" borderId="24" xfId="4" applyFont="1" applyFill="1" applyBorder="1" applyAlignment="1" applyProtection="1">
      <alignment horizontal="center" vertical="center" wrapText="1"/>
    </xf>
    <xf numFmtId="0" fontId="25" fillId="0" borderId="44" xfId="4" applyFont="1" applyFill="1" applyBorder="1" applyAlignment="1" applyProtection="1">
      <alignment horizontal="center" vertical="center" wrapText="1"/>
    </xf>
    <xf numFmtId="0" fontId="28" fillId="2" borderId="53" xfId="5" applyFont="1" applyBorder="1" applyAlignment="1">
      <alignment horizontal="center" vertical="center" wrapText="1"/>
    </xf>
    <xf numFmtId="0" fontId="28" fillId="2" borderId="56" xfId="5" applyFont="1" applyBorder="1" applyAlignment="1">
      <alignment horizontal="center" vertical="center" wrapText="1"/>
    </xf>
    <xf numFmtId="0" fontId="28" fillId="2" borderId="54" xfId="5" applyFont="1" applyBorder="1" applyAlignment="1">
      <alignment horizontal="center" vertical="center" wrapText="1"/>
    </xf>
    <xf numFmtId="0" fontId="28" fillId="2" borderId="13" xfId="5" applyFont="1" applyBorder="1" applyAlignment="1">
      <alignment horizontal="center" vertical="center" wrapText="1"/>
    </xf>
    <xf numFmtId="0" fontId="28" fillId="2" borderId="48" xfId="5" applyFont="1" applyBorder="1" applyAlignment="1">
      <alignment horizontal="center" vertical="center" wrapText="1"/>
    </xf>
    <xf numFmtId="0" fontId="28" fillId="2" borderId="43" xfId="5" applyFont="1" applyBorder="1" applyAlignment="1">
      <alignment horizontal="center" vertical="center" wrapText="1"/>
    </xf>
    <xf numFmtId="0" fontId="28" fillId="2" borderId="24" xfId="5" applyFont="1" applyBorder="1" applyAlignment="1">
      <alignment horizontal="center" vertical="center" wrapText="1"/>
    </xf>
    <xf numFmtId="0" fontId="28" fillId="2" borderId="55" xfId="5" applyFont="1" applyBorder="1" applyAlignment="1">
      <alignment horizontal="center" vertical="center" wrapText="1"/>
    </xf>
    <xf numFmtId="0" fontId="28" fillId="0" borderId="0" xfId="5" applyFont="1" applyFill="1" applyBorder="1" applyAlignment="1">
      <alignment horizontal="center" vertical="center" wrapText="1"/>
    </xf>
    <xf numFmtId="17" fontId="29" fillId="0" borderId="0" xfId="4" quotePrefix="1" applyNumberFormat="1" applyFont="1" applyFill="1" applyBorder="1" applyAlignment="1" applyProtection="1">
      <alignment horizontal="center" vertical="center"/>
      <protection locked="0" hidden="1"/>
    </xf>
    <xf numFmtId="17" fontId="30" fillId="0" borderId="46" xfId="4" quotePrefix="1" applyNumberFormat="1" applyFont="1" applyFill="1" applyBorder="1" applyAlignment="1" applyProtection="1">
      <alignment horizontal="center" vertical="center"/>
      <protection locked="0" hidden="1"/>
    </xf>
    <xf numFmtId="17" fontId="30" fillId="0" borderId="47" xfId="4" quotePrefix="1" applyNumberFormat="1" applyFont="1" applyFill="1" applyBorder="1" applyAlignment="1" applyProtection="1">
      <alignment horizontal="center" vertical="center"/>
      <protection locked="0" hidden="1"/>
    </xf>
    <xf numFmtId="17" fontId="25" fillId="0" borderId="35" xfId="4" quotePrefix="1" applyNumberFormat="1" applyFont="1" applyFill="1" applyBorder="1" applyAlignment="1" applyProtection="1">
      <alignment horizontal="center" vertical="center"/>
      <protection locked="0" hidden="1"/>
    </xf>
    <xf numFmtId="17" fontId="25" fillId="0" borderId="36" xfId="4" quotePrefix="1" applyNumberFormat="1" applyFont="1" applyFill="1" applyBorder="1" applyAlignment="1" applyProtection="1">
      <alignment horizontal="center" vertical="center"/>
      <protection locked="0" hidden="1"/>
    </xf>
    <xf numFmtId="17" fontId="25" fillId="0" borderId="24" xfId="4" quotePrefix="1" applyNumberFormat="1" applyFont="1" applyFill="1" applyBorder="1" applyAlignment="1" applyProtection="1">
      <alignment horizontal="center" vertical="center"/>
      <protection locked="0" hidden="1"/>
    </xf>
    <xf numFmtId="17" fontId="25" fillId="0" borderId="50" xfId="4" quotePrefix="1" applyNumberFormat="1" applyFont="1" applyFill="1" applyBorder="1" applyAlignment="1" applyProtection="1">
      <alignment horizontal="center" vertical="center"/>
      <protection locked="0" hidden="1"/>
    </xf>
    <xf numFmtId="0" fontId="28" fillId="0" borderId="45" xfId="5" applyFont="1" applyFill="1" applyBorder="1" applyAlignment="1">
      <alignment horizontal="center" vertical="center" wrapText="1"/>
    </xf>
    <xf numFmtId="0" fontId="28" fillId="0" borderId="24" xfId="5" applyFont="1" applyFill="1" applyBorder="1" applyAlignment="1">
      <alignment horizontal="center" vertical="center" wrapText="1"/>
    </xf>
    <xf numFmtId="0" fontId="28" fillId="0" borderId="44" xfId="5" applyFont="1" applyFill="1" applyBorder="1" applyAlignment="1">
      <alignment horizontal="center" vertical="center" wrapText="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0" fontId="13" fillId="0" borderId="23"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24" xfId="4" applyFont="1" applyFill="1" applyBorder="1" applyAlignment="1" applyProtection="1">
      <alignment horizontal="center" vertical="center" wrapText="1"/>
    </xf>
    <xf numFmtId="0" fontId="13" fillId="0" borderId="27" xfId="4" applyFont="1" applyFill="1" applyBorder="1" applyAlignment="1" applyProtection="1">
      <alignment horizontal="center" vertical="center" wrapText="1"/>
    </xf>
    <xf numFmtId="0" fontId="7" fillId="2" borderId="21" xfId="5" applyFont="1" applyBorder="1" applyAlignment="1">
      <alignment horizontal="center" vertical="center" wrapText="1"/>
    </xf>
    <xf numFmtId="0" fontId="7" fillId="2" borderId="15" xfId="5" applyFont="1" applyBorder="1" applyAlignment="1">
      <alignment horizontal="center" vertical="center" wrapText="1"/>
    </xf>
    <xf numFmtId="0" fontId="7" fillId="2" borderId="16" xfId="5" applyFont="1" applyBorder="1" applyAlignment="1">
      <alignment horizontal="center" vertical="center" wrapText="1"/>
    </xf>
    <xf numFmtId="17" fontId="14" fillId="0" borderId="22"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4" xfId="4" quotePrefix="1" applyNumberFormat="1" applyFont="1" applyFill="1" applyBorder="1" applyAlignment="1" applyProtection="1">
      <alignment horizontal="center" vertical="center"/>
      <protection locked="0" hidden="1"/>
    </xf>
    <xf numFmtId="0" fontId="7" fillId="2" borderId="13" xfId="5" applyFont="1" applyBorder="1" applyAlignment="1">
      <alignment horizontal="center" vertical="center" wrapText="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xf numFmtId="0" fontId="52" fillId="10" borderId="9" xfId="0" applyFont="1" applyFill="1" applyBorder="1" applyAlignment="1">
      <alignment horizontal="center" vertical="center" wrapText="1"/>
    </xf>
  </cellXfs>
  <cellStyles count="20">
    <cellStyle name="Énfasis1" xfId="5" builtinId="29"/>
    <cellStyle name="Énfasis5" xfId="6" builtinId="45"/>
    <cellStyle name="Millares [0]" xfId="8" builtinId="6"/>
    <cellStyle name="Millares [0] 2" xfId="14" xr:uid="{00000000-0005-0000-0000-000003000000}"/>
    <cellStyle name="Millares [0] 3" xfId="16" xr:uid="{00000000-0005-0000-0000-000004000000}"/>
    <cellStyle name="Moneda" xfId="1" builtinId="4"/>
    <cellStyle name="Moneda [0]" xfId="2" builtinId="7"/>
    <cellStyle name="Moneda [0] 2" xfId="13" xr:uid="{00000000-0005-0000-0000-000007000000}"/>
    <cellStyle name="Moneda [0] 3" xfId="17" xr:uid="{00000000-0005-0000-0000-000008000000}"/>
    <cellStyle name="Moneda 2" xfId="11" xr:uid="{00000000-0005-0000-0000-000009000000}"/>
    <cellStyle name="Moneda 2 2" xfId="15" xr:uid="{00000000-0005-0000-0000-00000A000000}"/>
    <cellStyle name="Moneda 3" xfId="12" xr:uid="{00000000-0005-0000-0000-00000B000000}"/>
    <cellStyle name="Moneda 3 2" xfId="7" xr:uid="{00000000-0005-0000-0000-00000C000000}"/>
    <cellStyle name="Moneda 4" xfId="18" xr:uid="{00000000-0005-0000-0000-00000D000000}"/>
    <cellStyle name="Normal" xfId="0" builtinId="0"/>
    <cellStyle name="Normal 2" xfId="19" xr:uid="{00000000-0005-0000-0000-00000F000000}"/>
    <cellStyle name="Normal 2 2" xfId="10" xr:uid="{00000000-0005-0000-0000-000010000000}"/>
    <cellStyle name="Porcentaje" xfId="9" builtinId="5"/>
    <cellStyle name="Título" xfId="3" builtinId="15"/>
    <cellStyle name="Título 2" xfId="4" builtinId="17"/>
  </cellStyles>
  <dxfs count="94">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scheme val="none"/>
      </font>
      <numFmt numFmtId="165" formatCode="_-&quot;$&quot;\ * #,##0.00_-;\-&quot;$&quot;\ * #,##0.00_-;_-&quot;$&quot;\ * &quot;-&quot;??_-;_-@_-"/>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0" formatCode="General"/>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30" formatCode="@"/>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protection locked="1" hidden="1"/>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1" hidden="0"/>
    </dxf>
    <dxf>
      <font>
        <strike val="0"/>
        <outline val="0"/>
        <shadow val="0"/>
        <u val="none"/>
        <vertAlign val="baseline"/>
        <sz val="12"/>
        <name val="Arial"/>
        <scheme val="none"/>
      </font>
      <numFmt numFmtId="173" formatCode="&quot;$&quot;\ #,##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75" formatCode="0.00000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numFmt numFmtId="13" formatCode="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auto="1"/>
        <name val="Arial"/>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8"/>
        <name val="Arial Narrow"/>
        <scheme val="none"/>
      </font>
    </dxf>
    <dxf>
      <font>
        <strike val="0"/>
        <outline val="0"/>
        <shadow val="0"/>
        <u val="none"/>
        <vertAlign val="baseline"/>
        <sz val="12"/>
        <color theme="1"/>
        <name val="Arial"/>
        <scheme val="none"/>
      </font>
      <alignment vertical="center" textRotation="0" indent="0" justifyLastLine="0" shrinkToFit="0" readingOrder="0"/>
    </dxf>
    <dxf>
      <font>
        <strike val="0"/>
        <outline val="0"/>
        <shadow val="0"/>
        <u val="none"/>
        <vertAlign val="baseline"/>
        <sz val="16"/>
        <name val="Arial"/>
        <scheme val="none"/>
      </font>
      <fill>
        <patternFill patternType="solid">
          <fgColor indexed="64"/>
          <bgColor theme="4" tint="-0.499984740745262"/>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jandragordillorodriguez/Desktop/C:/Users/alejandragordillorodriguez/Desktop/CICLO%204/SO/FORMATO%20MATRIZ%20DE%20GLOSAS%20CONVENIO%20EBEH%20SRSO%20IV%20CICLO_ALE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S "/>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Correa Najar" refreshedDate="45982.466492245374" createdVersion="8" refreshedVersion="8" minRefreshableVersion="3" recordCount="70" xr:uid="{00000000-000A-0000-FFFF-FFFF00000000}">
  <cacheSource type="worksheet">
    <worksheetSource ref="B13:AA83" sheet="RETROSPECTIVO"/>
  </cacheSource>
  <cacheFields count="26">
    <cacheField name="N°" numFmtId="0">
      <sharedItems containsSemiMixedTypes="0" containsString="0" containsNumber="1" containsInteger="1" minValue="1" maxValue="70"/>
    </cacheField>
    <cacheField name="TIPO DE SEGUIMIENTO" numFmtId="0">
      <sharedItems/>
    </cacheField>
    <cacheField name="CODIGO ACTIVIDAD" numFmtId="0">
      <sharedItems containsSemiMixedTypes="0" containsString="0" containsNumber="1" containsInteger="1" minValue="1" maxValue="52"/>
    </cacheField>
    <cacheField name="PROCESO" numFmtId="0">
      <sharedItems/>
    </cacheField>
    <cacheField name="llave 1" numFmtId="0">
      <sharedItems/>
    </cacheField>
    <cacheField name="PRODUCTO" numFmtId="0">
      <sharedItems/>
    </cacheField>
    <cacheField name="UNIDAD DE MEDIDA_x000a_SEGUIMIENTO FINANCIERO" numFmtId="0">
      <sharedItems/>
    </cacheField>
    <cacheField name="NIVEL DE OPERACIÓN" numFmtId="0">
      <sharedItems/>
    </cacheField>
    <cacheField name="MES" numFmtId="49">
      <sharedItems count="6">
        <s v="L. JULIO ADICIÓN 2025"/>
        <s v="M. AGOSTO REPROGRAMACIÓN 2024"/>
        <s v="Q. SEPTIEMBRE ADICIÓN 2025"/>
        <s v="N. AGOSTO REPROGRAMACIÓN 2025"/>
        <s v="P. SEPTIEMBRE REPROGRAMACIÓN 2025"/>
        <s v="O. AGOSTO ADICIÓN 2025"/>
      </sharedItems>
    </cacheField>
    <cacheField name="llave 2" numFmtId="0">
      <sharedItems/>
    </cacheField>
    <cacheField name="RESPONSABLE" numFmtId="0">
      <sharedItems/>
    </cacheField>
    <cacheField name="VALOR UNITARIO SEGUIMIENTO FINANCIERO" numFmtId="173">
      <sharedItems containsSemiMixedTypes="0" containsString="0" containsNumber="1" containsInteger="1" minValue="22396" maxValue="49772920"/>
    </cacheField>
    <cacheField name="META EJECUTADA MES" numFmtId="172">
      <sharedItems containsSemiMixedTypes="0" containsString="0" containsNumber="1" minValue="1" maxValue="11036"/>
    </cacheField>
    <cacheField name="VALOR EJECUTADO MES" numFmtId="168">
      <sharedItems containsSemiMixedTypes="0" containsString="0" containsNumber="1" minValue="832320" maxValue="408265784"/>
    </cacheField>
    <cacheField name="Criterio de Glosa" numFmtId="0">
      <sharedItems count="5">
        <s v="G3"/>
        <s v="G10"/>
        <s v="G1"/>
        <s v="G12"/>
        <s v="G5"/>
      </sharedItems>
    </cacheField>
    <cacheField name="Porcentaje de Glosa" numFmtId="9">
      <sharedItems containsSemiMixedTypes="0" containsString="0" containsNumber="1" minValue="0.05" maxValue="1"/>
    </cacheField>
    <cacheField name="Meta afectada por la glosa" numFmtId="0">
      <sharedItems containsSemiMixedTypes="0" containsString="0" containsNumber="1" minValue="4.4856286338532197E-2" maxValue="754"/>
    </cacheField>
    <cacheField name="Valor de la Glosa" numFmtId="173">
      <sharedItems containsSemiMixedTypes="0" containsString="0" containsNumber="1" containsInteger="1" minValue="36994" maxValue="27893476"/>
    </cacheField>
    <cacheField name="Motivo de la Glosa" numFmtId="0">
      <sharedItems longText="1"/>
    </cacheField>
    <cacheField name="RESPUESTA A LA GLOSA POR LA SUBRED" numFmtId="0">
      <sharedItems containsNonDate="0" containsString="0" containsBlank="1"/>
    </cacheField>
    <cacheField name="Valor soportado por la Subred" numFmtId="165">
      <sharedItems containsNonDate="0" containsString="0" containsBlank="1"/>
    </cacheField>
    <cacheField name="RESOLUCIÓN DE LA GLOSA" numFmtId="0">
      <sharedItems containsNonDate="0" containsString="0" containsBlank="1"/>
    </cacheField>
    <cacheField name="VALOR GLOSA DEFINITIVA" numFmtId="168">
      <sharedItems containsSemiMixedTypes="0" containsString="0" containsNumber="1" containsInteger="1" minValue="36994" maxValue="27893476"/>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8">
      <sharedItems containsSemiMixedTypes="0" containsString="0" containsNumber="1" containsInteger="1" minValue="36994" maxValue="2789347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
  <r>
    <n v="1"/>
    <s v="RETROSPECTIVO"/>
    <n v="4"/>
    <s v="Colectivo"/>
    <s v="4Colectivo"/>
    <s v="Plan de Cuidado Familiar - Cuidado y Bienestar"/>
    <s v="Sesión de abordaje familiar"/>
    <s v="Subred"/>
    <x v="0"/>
    <s v="4ColectivoL. JULIO ADICIÓN 2025"/>
    <s v="Rosa Helena Gomez Mendez"/>
    <n v="60112"/>
    <n v="1148"/>
    <n v="69008576"/>
    <x v="0"/>
    <n v="1"/>
    <n v="39"/>
    <n v="2344368"/>
    <s v="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signos vitales con signos de alarma  sin canalización y o activación de ruta, sin evaluación de compromisos en el cierre, sin diligenciamiento de campo de observación, notificación fuera de los tiempos un total de 39  sesiones de planes de cuidado."/>
    <m/>
    <m/>
    <m/>
    <n v="2344368"/>
    <m/>
    <m/>
    <n v="2344368"/>
  </r>
  <r>
    <n v="2"/>
    <s v="RETROSPECTIVO"/>
    <n v="4"/>
    <s v="Colectivo"/>
    <s v="4Colectivo"/>
    <s v="Plan de Cuidado Familiar - Cuidado y Bienestar"/>
    <s v="Sesión de abordaje familiar"/>
    <s v="Subred"/>
    <x v="1"/>
    <s v="4ColectivoM. AGOSTO REPROGRAMACIÓN 2024"/>
    <s v="Rosa Helena Gomez Mendez"/>
    <n v="58232"/>
    <n v="141"/>
    <n v="8210712"/>
    <x v="0"/>
    <n v="1"/>
    <n v="24"/>
    <n v="1397568"/>
    <s v="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firma en formato en físico, con signos de alarma  sin canalización y o activación de ruta, sin evaluación de compromisos en el cierre sin validación del evento en la caracterización un total de 24 sesiones de planes de cuidado."/>
    <m/>
    <m/>
    <m/>
    <n v="1397568"/>
    <m/>
    <m/>
    <n v="1397568"/>
  </r>
  <r>
    <n v="3"/>
    <s v="RETROSPECTIVO"/>
    <n v="4"/>
    <s v="Colectivo"/>
    <s v="4Colectivo"/>
    <s v="Plan de Cuidado Familiar - Cuidado y Bienestar"/>
    <s v="Sesión de abordaje familiar"/>
    <s v="Subred"/>
    <x v="2"/>
    <s v="4ColectivoQ. SEPTIEMBRE ADICIÓN 2025"/>
    <s v="Rosa Helena Gomez Mendez"/>
    <n v="60112"/>
    <n v="323"/>
    <n v="19416176"/>
    <x v="0"/>
    <n v="1"/>
    <n v="44"/>
    <n v="2644928"/>
    <s v="Se genera GLOSA POR INCUMPLIMIENTO DE ANEXO 5 LINEAMIENTOS TÉCNICOS DE LA GESTIÓN DE EQUIPOS BASICOS EXTRAMURALES DE HOGAR del 100% del valor ejecutado en los productos en donde se evidenciaron los siguientes  hallazgos: inconsistencias frente a usuarios sin planes de cuidado, sin tamizajes de APGAR, sin compromisos en el proceso de caracterización, sin firma en formato en físico, con signos de alarma  sin canalización y o activación de ruta, sin evaluación de compromisos en el cierre, sin diligenciamiento del campo de observaciones, evento de notificación datos errados de la usuaria evento MME un total de 44 sesiones de planes de cuidado."/>
    <m/>
    <m/>
    <m/>
    <n v="2644928"/>
    <m/>
    <m/>
    <n v="2644928"/>
  </r>
  <r>
    <n v="4"/>
    <s v="RETROSPECTIVO"/>
    <n v="12"/>
    <s v="Individual"/>
    <s v="12Individual"/>
    <s v="Plan de Cuidado Individual - Medicina General"/>
    <s v="Sesión individual"/>
    <s v="Subred"/>
    <x v="0"/>
    <s v="12IndividualL. JULIO ADICIÓN 2025"/>
    <s v="Rosa Helena Gomez Mendez"/>
    <n v="79149"/>
    <n v="426"/>
    <n v="33717474"/>
    <x v="0"/>
    <n v="1"/>
    <n v="16"/>
    <n v="1266384"/>
    <s v="Se genera GLOSA POR INCUMPLIMIENTO DE ANEXO 5 LINEAMIENTOS TÉCNICOS DE LA GESTIÓN DE EQUIPOS BASICOS EXTRAMURALES DE HOGAR del 100% del valor ejecutado en los productos en donde se evidenciaron los siguientes  hallazgos: inconsistencias sin firma del usuario, inconsistencias físico vs aplicativo gttaps en ID familiar, inconsistencias en número de documento en 16 sesiones en el plan de cuidado individual medicina general."/>
    <m/>
    <m/>
    <m/>
    <n v="1266384"/>
    <m/>
    <m/>
    <n v="1266384"/>
  </r>
  <r>
    <n v="5"/>
    <s v="RETROSPECTIVO"/>
    <n v="12"/>
    <s v="Individual"/>
    <s v="12Individual"/>
    <s v="Plan de Cuidado Individual - Medicina General"/>
    <s v="Sesión individual"/>
    <s v="Subred"/>
    <x v="3"/>
    <s v="12IndividualN. AGOSTO REPROGRAMACIÓN 2025"/>
    <s v="Rosa Helena Gomez Mendez"/>
    <n v="79149"/>
    <n v="323"/>
    <n v="25565127"/>
    <x v="0"/>
    <n v="1"/>
    <n v="37"/>
    <n v="2928513"/>
    <s v="Se genera GLOSA POR INCUMPLIMIENTO DE ANEXO 5 LINEAMIENTOS TÉCNICOS DE LA GESTIÓN DE EQUIPOS BASICOS EXTRAMURALES DE HOGAR del 100% del valor ejecutado en los productos en donde se evidenciaron los siguientes  hallazgos: inconsistencias  en ID familiar  y código del predio, inconsistencias en número de documento físico vs aplicativo, sin toma de signos vitales, sin cargue al aplicativo, inconsistencia en físico vs aplicativo, inconsistencia en número de documento, no se cuenta con soporte en físico de la intervencio en un total de  37 sesiones en el plan de cuidado individual medicina general."/>
    <m/>
    <m/>
    <m/>
    <n v="2928513"/>
    <m/>
    <m/>
    <n v="2928513"/>
  </r>
  <r>
    <n v="6"/>
    <s v="RETROSPECTIVO"/>
    <n v="12"/>
    <s v="Individual"/>
    <s v="12Individual"/>
    <s v="Plan de Cuidado Individual - Medicina General"/>
    <s v="Sesión individual"/>
    <s v="Subred"/>
    <x v="4"/>
    <s v="12IndividualP. SEPTIEMBRE REPROGRAMACIÓN 2025"/>
    <s v="Rosa Helena Gomez Mendez"/>
    <n v="79149"/>
    <n v="278"/>
    <n v="22003422"/>
    <x v="0"/>
    <n v="1"/>
    <n v="26"/>
    <n v="2057874"/>
    <s v="Se genera GLOSA POR INCUMPLIMIENTO DE ANEXO 5 LINEAMIENTOS TÉCNICOS DE LA GESTIÓN DE EQUIPOS BASICOS EXTRAMURALES DE HOGAR del 100% del valor ejecutado en los productos en donde se evidenciaron los siguientes  hallazgos: inconsistencias  en ID familiar  y código del predio, inconsistencias en número de documento  físico vs aplicativo, sin toma de signos vitales, sin cargue al aplicativo, inconsistencia en físico vs aplicativo, inconsistencia en número de documento, inconsistencia en fechas físico vs aplicativo gttaps en un total de  26 sesiones en el plan de cuidado individual medicina general."/>
    <m/>
    <m/>
    <m/>
    <n v="2057874"/>
    <m/>
    <m/>
    <n v="2057874"/>
  </r>
  <r>
    <n v="7"/>
    <s v="RETROSPECTIVO"/>
    <n v="14"/>
    <s v="Individual"/>
    <s v="14Individual"/>
    <s v="Plan de Cuidado Individual - Enfermería"/>
    <s v="Sesión individual"/>
    <s v="Subred"/>
    <x v="0"/>
    <s v="14IndividualL. JULIO ADICIÓN 2025"/>
    <s v="Rosa Helena Gomez Mendez"/>
    <n v="45084"/>
    <n v="24"/>
    <n v="1082016"/>
    <x v="0"/>
    <n v="1"/>
    <n v="1"/>
    <n v="45084"/>
    <s v="Se genera GLOSA POR INCUMPLIMIENTO DE ANEXO 5 LINEAMIENTOS TÉCNICOS DE LA GESTIÓN DE EQUIPOS BASICOS EXTRAMURALES DE HOGAR del 100% del valor ejecutado en los productos en donde se evidenciaron los siguientes  hallazgos:  evidenciando  inconsistencias en  reporte de toma de tamizajes de VIH y  Prueba de sífilis de 1 sesiones de  plan de cuidado individual enfermería"/>
    <m/>
    <m/>
    <m/>
    <n v="45084"/>
    <m/>
    <m/>
    <n v="45084"/>
  </r>
  <r>
    <n v="8"/>
    <s v="RETROSPECTIVO"/>
    <n v="14"/>
    <s v="Individual"/>
    <s v="14Individual"/>
    <s v="Plan de Cuidado Individual - Enfermería"/>
    <s v="Sesión individual"/>
    <s v="Subred"/>
    <x v="4"/>
    <s v="14IndividualP. SEPTIEMBRE REPROGRAMACIÓN 2025"/>
    <s v="Rosa Helena Gomez Mendez"/>
    <n v="45084"/>
    <n v="19"/>
    <n v="856596"/>
    <x v="0"/>
    <n v="1"/>
    <n v="4"/>
    <n v="180336"/>
    <s v="Se genera GLOSA POR INCUMPLIMIENTO DE ANEXO 5 LINEAMIENTOS TÉCNICOS DE LA GESTIÓN DE EQUIPOS BASICOS EXTRAMURALES DE HOGAR del 100% del valor ejecutado en los productos en donde se evidenciaron los siguientes  hallazgos: inconsistencias en número de documento, no toma de signos vitales un total  de 4 sesiones de  plan de cuidado individual enfermería "/>
    <m/>
    <m/>
    <m/>
    <n v="180336"/>
    <m/>
    <m/>
    <n v="180336"/>
  </r>
  <r>
    <n v="9"/>
    <s v="RETROSPECTIVO"/>
    <n v="47"/>
    <s v="Gestión EBEH"/>
    <s v="47Gestión EBEH"/>
    <s v="Comité de Cuidado_Agentes de cambio y gestores comunitarios"/>
    <s v="Avance mensual al plan de acción "/>
    <s v="Subred"/>
    <x v="4"/>
    <s v="47Gestión EBEHP. SEPTIEMBRE REPROGRAMACIÓN 2025"/>
    <s v="Rosa Helena Gomez Mendez"/>
    <n v="277440"/>
    <n v="3"/>
    <n v="832320"/>
    <x v="1"/>
    <n v="1"/>
    <n v="0.5"/>
    <n v="138720"/>
    <s v="Se genera GLOSA del 100% del valor del producto faltante POR AUSENCIA DE SOPORTES, porque los productos reportados como desarrollados en el informe de gestión, la subred durante el seguimiento soporto  2.5 generando una ausencia de 0.5 soportes debido a que la subred reporto mas de lo ejecutado en horas de talento humano."/>
    <m/>
    <m/>
    <m/>
    <n v="138720"/>
    <m/>
    <m/>
    <n v="138720"/>
  </r>
  <r>
    <n v="10"/>
    <s v="RETROSPECTIVO"/>
    <n v="4"/>
    <s v="Colectivo"/>
    <s v="4Colectivo"/>
    <s v="Plan de Cuidado Familiar - Cuidado y Bienestar"/>
    <s v="Sesión de abordaje familiar"/>
    <s v="Subred"/>
    <x v="0"/>
    <s v="4ColectivoL. JULIO ADICIÓN 2025"/>
    <s v="Rosa Helena Gomez Mendez"/>
    <n v="60112"/>
    <n v="1148"/>
    <n v="69008576"/>
    <x v="2"/>
    <n v="1"/>
    <n v="26.865674653689901"/>
    <n v="1614949"/>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2; Yully Marcela Rodríguez Sánchez un total de 72 horas"/>
    <m/>
    <m/>
    <m/>
    <n v="1614949"/>
    <m/>
    <m/>
    <n v="1614949"/>
  </r>
  <r>
    <n v="11"/>
    <s v="RETROSPECTIVO"/>
    <n v="4"/>
    <s v="Colectivo"/>
    <s v="4Colectivo"/>
    <s v="Plan de Cuidado Familiar - Cuidado y Bienestar"/>
    <s v="Sesión de abordaje familiar"/>
    <s v="Subred"/>
    <x v="1"/>
    <s v="4ColectivoM. AGOSTO REPROGRAMACIÓN 2024"/>
    <s v="Rosa Helena Gomez Mendez"/>
    <n v="58232"/>
    <n v="141"/>
    <n v="8210712"/>
    <x v="2"/>
    <n v="1"/>
    <n v="3.0814470752671501"/>
    <n v="179439"/>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2; Luisa Fernanda Villamil Sanabria un total de 8 horas"/>
    <m/>
    <m/>
    <m/>
    <n v="179439"/>
    <m/>
    <m/>
    <n v="179439"/>
  </r>
  <r>
    <n v="12"/>
    <s v="RETROSPECTIVO"/>
    <n v="12"/>
    <s v="Individual"/>
    <s v="12Individual"/>
    <s v="Plan de Cuidado Individual - Medicina General"/>
    <s v="Sesión individual"/>
    <s v="Subred"/>
    <x v="4"/>
    <s v="12IndividualP. SEPTIEMBRE REPROGRAMACIÓN 2025"/>
    <s v="Rosa Helena Gomez Mendez"/>
    <n v="79149"/>
    <n v="278"/>
    <n v="22003422"/>
    <x v="2"/>
    <n v="1"/>
    <n v="36.567166212926999"/>
    <n v="2894255"/>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Gamboa Moreno  Nora Yirly un total de 74 horas"/>
    <m/>
    <m/>
    <m/>
    <n v="2894255"/>
    <m/>
    <m/>
    <n v="2894255"/>
  </r>
  <r>
    <n v="13"/>
    <s v="RETROSPECTIVO"/>
    <n v="12"/>
    <s v="Individual"/>
    <s v="12Individual"/>
    <s v="Plan de Cuidado Individual - Medicina General"/>
    <s v="Sesión individual"/>
    <s v="Subred"/>
    <x v="0"/>
    <s v="12IndividualL. JULIO ADICIÓN 2025"/>
    <s v="Rosa Helena Gomez Mendez"/>
    <n v="79149"/>
    <n v="426"/>
    <n v="33717474"/>
    <x v="2"/>
    <n v="1"/>
    <n v="2.9850747928920001"/>
    <n v="236266"/>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Laura Camila Colmenares Gamboa un total de 6 horas"/>
    <m/>
    <m/>
    <m/>
    <n v="236266"/>
    <m/>
    <m/>
    <n v="236266"/>
  </r>
  <r>
    <n v="14"/>
    <s v="RETROSPECTIVO"/>
    <n v="6"/>
    <s v="Colectivo"/>
    <s v="6Colectivo"/>
    <s v="Plan de Cuidado Familiar con enfoque en Salud Mental"/>
    <s v="Sesión de abordaje familiar"/>
    <s v="Subred"/>
    <x v="0"/>
    <s v="6ColectivoL. JULIO ADICIÓN 2025"/>
    <s v="Paola Andrea de la Rosa Diaz"/>
    <n v="98260"/>
    <n v="192"/>
    <n v="18865920"/>
    <x v="0"/>
    <n v="1"/>
    <n v="3"/>
    <n v="29478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3 sesiones."/>
    <m/>
    <m/>
    <m/>
    <n v="294780"/>
    <m/>
    <m/>
    <n v="294780"/>
  </r>
  <r>
    <n v="15"/>
    <s v="RETROSPECTIVO"/>
    <n v="6"/>
    <s v="Colectivo"/>
    <s v="6Colectivo"/>
    <s v="Plan de Cuidado Familiar con enfoque en Salud Mental"/>
    <s v="Sesión de abordaje familiar"/>
    <s v="Subred"/>
    <x v="5"/>
    <s v="6ColectivoO. AGOSTO ADICIÓN 2025"/>
    <s v="Paola Andrea de la Rosa Diaz"/>
    <n v="98260"/>
    <n v="175"/>
    <n v="17195500"/>
    <x v="0"/>
    <n v="1"/>
    <n v="3"/>
    <n v="29478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3 sesiones."/>
    <m/>
    <m/>
    <m/>
    <n v="294780"/>
    <m/>
    <m/>
    <n v="294780"/>
  </r>
  <r>
    <n v="16"/>
    <s v="RETROSPECTIVO"/>
    <n v="6"/>
    <s v="Colectivo"/>
    <s v="6Colectivo"/>
    <s v="Plan de Cuidado Familiar con enfoque en Salud Mental"/>
    <s v="Sesión de abordaje familiar"/>
    <s v="Subred"/>
    <x v="2"/>
    <s v="6ColectivoQ. SEPTIEMBRE ADICIÓN 2025"/>
    <s v="Paola Andrea de la Rosa Diaz"/>
    <n v="98260"/>
    <n v="121"/>
    <n v="11889460"/>
    <x v="0"/>
    <n v="1"/>
    <n v="4"/>
    <n v="39304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 compromisos; no se evidenció aplicación del tamizaje Apgar; se evidenció inconsistencia con respecto a los datos registrados en planilla vs aplicativo; no se evidenció actualización, ni plan de cuidado familiar en el aplicativo; no se evidenció seguimiento completo de compromisos en el cierre de plan de cuidado familiar, se evidenció tachón y enmendadura en código de predio, no se evidenció firma y perfil de profesional en planilla se identificaron hallazgos en 4 sesiones."/>
    <m/>
    <m/>
    <m/>
    <n v="393040"/>
    <m/>
    <m/>
    <n v="393040"/>
  </r>
  <r>
    <n v="17"/>
    <s v="RETROSPECTIVO"/>
    <n v="7"/>
    <s v="Colectivo"/>
    <s v="7Colectivo"/>
    <s v="Plan de Cuidado Familiar - Seguridad Alimentaria y Nutricional"/>
    <s v="Sesión de abordaje familiar"/>
    <s v="Subred"/>
    <x v="0"/>
    <s v="7ColectivoL. JULIO ADICIÓN 2025"/>
    <s v="Paola Andrea de la Rosa Diaz"/>
    <n v="60112"/>
    <n v="129"/>
    <n v="7754448"/>
    <x v="0"/>
    <n v="1"/>
    <n v="9"/>
    <n v="541008"/>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9 sesiones."/>
    <m/>
    <m/>
    <m/>
    <n v="541008"/>
    <m/>
    <m/>
    <n v="541008"/>
  </r>
  <r>
    <n v="18"/>
    <s v="RETROSPECTIVO"/>
    <n v="7"/>
    <s v="Colectivo"/>
    <s v="7Colectivo"/>
    <s v="Plan de Cuidado Familiar - Seguridad Alimentaria y Nutricional"/>
    <s v="Sesión de abordaje familiar"/>
    <s v="Subred"/>
    <x v="5"/>
    <s v="7ColectivoO. AGOSTO ADICIÓN 2025"/>
    <s v="Paola Andrea de la Rosa Diaz"/>
    <n v="60112"/>
    <n v="114"/>
    <n v="6852768"/>
    <x v="0"/>
    <n v="1"/>
    <n v="2"/>
    <n v="120224"/>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2 sesiones."/>
    <m/>
    <m/>
    <m/>
    <n v="120224"/>
    <m/>
    <m/>
    <n v="120224"/>
  </r>
  <r>
    <n v="19"/>
    <s v="RETROSPECTIVO"/>
    <n v="7"/>
    <s v="Colectivo"/>
    <s v="7Colectivo"/>
    <s v="Plan de Cuidado Familiar - Seguridad Alimentaria y Nutricional"/>
    <s v="Sesión de abordaje familiar"/>
    <s v="Subred"/>
    <x v="2"/>
    <s v="7ColectivoQ. SEPTIEMBRE ADICIÓN 2025"/>
    <s v="Paola Andrea de la Rosa Diaz"/>
    <n v="60112"/>
    <n v="104"/>
    <n v="6251648"/>
    <x v="0"/>
    <n v="1"/>
    <n v="3"/>
    <n v="180336"/>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seguimiento a compromisos, no se evidenció en aplicativo cargada la caracterización realizada, se evidenció enmendadura el fecha seguimiento, ; incoherencia planilla vs aplicativo, no se evidenció aplicación de tamizaje APGAR, no se evidenció firma de profesional, ni perfil en seguimiento, no realizó nota correspondiente al seguimiento realizado, no se evidenció firma de profesional, ni perfil en cierre registrado se identificaron hallazgos en 3 sesiones."/>
    <m/>
    <m/>
    <m/>
    <n v="180336"/>
    <m/>
    <m/>
    <n v="180336"/>
  </r>
  <r>
    <n v="20"/>
    <s v="RETROSPECTIVO"/>
    <n v="10"/>
    <s v="Colectivo"/>
    <s v="10Colectivo"/>
    <s v="Plan de Cuidado Familiar - Salud Bucal"/>
    <s v="Sesión de abordaje familiar"/>
    <s v="Subred"/>
    <x v="0"/>
    <s v="10ColectivoL. JULIO ADICIÓN 2025"/>
    <s v="Paola Andrea de la Rosa Diaz"/>
    <n v="60112"/>
    <n v="131"/>
    <n v="7874672"/>
    <x v="0"/>
    <n v="1"/>
    <n v="7"/>
    <n v="420784"/>
    <s v="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7 sesiones."/>
    <m/>
    <m/>
    <m/>
    <n v="420784"/>
    <m/>
    <m/>
    <n v="420784"/>
  </r>
  <r>
    <n v="21"/>
    <s v="RETROSPECTIVO"/>
    <n v="10"/>
    <s v="Colectivo"/>
    <s v="10Colectivo"/>
    <s v="Plan de Cuidado Familiar - Salud Bucal"/>
    <s v="Sesión de abordaje familiar"/>
    <s v="Subred"/>
    <x v="3"/>
    <s v="10ColectivoN. AGOSTO REPROGRAMACIÓN 2025"/>
    <s v="Paola Andrea de la Rosa Diaz"/>
    <n v="60112"/>
    <n v="152"/>
    <n v="9137024"/>
    <x v="0"/>
    <n v="1"/>
    <n v="9"/>
    <n v="541008"/>
    <s v="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9 sesiones."/>
    <m/>
    <m/>
    <m/>
    <n v="541008"/>
    <m/>
    <m/>
    <n v="541008"/>
  </r>
  <r>
    <n v="22"/>
    <s v="RETROSPECTIVO"/>
    <n v="10"/>
    <s v="Colectivo"/>
    <s v="10Colectivo"/>
    <s v="Plan de Cuidado Familiar - Salud Bucal"/>
    <s v="Sesión de abordaje familiar"/>
    <s v="Subred"/>
    <x v="4"/>
    <s v="10ColectivoP. SEPTIEMBRE REPROGRAMACIÓN 2025"/>
    <s v="Paola Andrea de la Rosa Diaz"/>
    <n v="60112"/>
    <n v="189"/>
    <n v="11361168"/>
    <x v="0"/>
    <n v="1"/>
    <n v="3"/>
    <n v="180336"/>
    <s v="Se genera GLOSA POR INCUMPLIMIENTO DE ANEXO 5 LINEAMIENTOS TÉCNICOS DE LA GESTIÓN DE EQUIPOS BASICOS EXTRAMURALES DE HOGAR del 100% del valor ejecutado en los productos en donde se evidenció el hallazgo, relacionado con incumplimiento de calidad y completitud:     los compromisos concertados no coinciden con fechas de seguimiento, no realizó evaluación de la totalidad de los compromisos, los compromisos concertados no coinciden con fecha de seguimiento, no se evidenció concertación de compromisos coherente con fecha de actualización, no se evidenció aplicación de tamizaje APGAR, se evidenció incoherencia de fecha en aplicativo con respecto al plan de cuidado familiar, no se evidenció firma ni perfil de profesional en planilla, se evidenció incoherencia de fecha actualización realizada y registrada en planilla vs aplicativo, se evidenció incoherencia fecha plan de cuidado familiar, se evidenció incoherencia fecha concertación de compromisos, incoherencia fecha alertas y aplicación tamizaje APGAR, no se evidenció firma ni perfil de profesional en planilla se identificaron hallazgos en 3 sesiones."/>
    <m/>
    <m/>
    <m/>
    <n v="180336"/>
    <m/>
    <m/>
    <n v="180336"/>
  </r>
  <r>
    <n v="23"/>
    <s v="RETROSPECTIVO"/>
    <n v="21"/>
    <s v="Individual"/>
    <s v="21Individual"/>
    <s v="Grupos de Familias para el Bienestar por Medicina General"/>
    <s v="Sesión individual"/>
    <s v="Subred"/>
    <x v="0"/>
    <s v="21IndividualL. JULIO ADICIÓN 2025"/>
    <s v="Paola Andrea de la Rosa Diaz"/>
    <n v="158298"/>
    <n v="368"/>
    <n v="58253664"/>
    <x v="1"/>
    <n v="1"/>
    <n v="2"/>
    <n v="31659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
    <m/>
    <m/>
    <m/>
    <n v="316596"/>
    <m/>
    <m/>
    <n v="316596"/>
  </r>
  <r>
    <n v="24"/>
    <s v="RETROSPECTIVO"/>
    <n v="21"/>
    <s v="Individual"/>
    <s v="21Individual"/>
    <s v="Grupos de Familias para el Bienestar por Medicina General"/>
    <s v="Sesión individual"/>
    <s v="Subred"/>
    <x v="3"/>
    <s v="21IndividualN. AGOSTO REPROGRAMACIÓN 2025"/>
    <s v="Paola Andrea de la Rosa Diaz"/>
    <n v="158298"/>
    <n v="351"/>
    <n v="55562598"/>
    <x v="1"/>
    <n v="1"/>
    <n v="3"/>
    <n v="47489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 soporte faltante."/>
    <m/>
    <m/>
    <m/>
    <n v="474894"/>
    <m/>
    <m/>
    <n v="474894"/>
  </r>
  <r>
    <n v="25"/>
    <s v="RETROSPECTIVO"/>
    <n v="21"/>
    <s v="Individual"/>
    <s v="21Individual"/>
    <s v="Grupos de Familias para el Bienestar por Medicina General"/>
    <s v="Sesión individual"/>
    <s v="Subred"/>
    <x v="2"/>
    <s v="21IndividualQ. SEPTIEMBRE ADICIÓN 2025"/>
    <s v="Paola Andrea de la Rosa Diaz"/>
    <n v="158298"/>
    <n v="186"/>
    <n v="29443428"/>
    <x v="1"/>
    <n v="1"/>
    <n v="1"/>
    <n v="15829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m/>
    <m/>
    <m/>
    <n v="158298"/>
    <m/>
    <m/>
    <n v="158298"/>
  </r>
  <r>
    <n v="26"/>
    <s v="RETROSPECTIVO"/>
    <n v="44"/>
    <s v="Gestión EBEH"/>
    <s v="44Gestión EBEH"/>
    <s v="Comité de Cuidado_Profesionales de planes de cuidado"/>
    <s v="Avance mensual al plan de acción "/>
    <s v="Subred"/>
    <x v="0"/>
    <s v="44Gestión EBEHL. JULIO ADICIÓN 2025"/>
    <s v="Paola Andrea de la Rosa Diaz"/>
    <n v="721344"/>
    <n v="58.799589886437303"/>
    <n v="42414731.367042229"/>
    <x v="1"/>
    <n v="1"/>
    <n v="0.16666666666666699"/>
    <n v="120224"/>
    <s v="Se genera GLOSA del 100% del valor del producto faltante POR AUSENCIA DE SOPORTES, ya que durante el ejercicio de seguimiento se evidenció ausencia de soportes correspondientes a 4 horas de fortalecimiento profesional de nutrición, ya que los productos reportados como desarrollados en el informe de gestión, no fueron soportados en el seguimiento retrospectivo se  evidenció hallazgo en soportes correspondientes a  0,166666666666667 horas de nutrición."/>
    <m/>
    <m/>
    <m/>
    <n v="120224"/>
    <m/>
    <m/>
    <n v="120224"/>
  </r>
  <r>
    <n v="27"/>
    <s v="RETROSPECTIVO"/>
    <n v="52"/>
    <s v="Gestión EBEH"/>
    <s v="52Gestión EBEH"/>
    <s v="Gestión para el acceso a las acciones  de los Equipos  Equipos Básicos Extramurales de Hogar"/>
    <s v="Avance mensual al plan de acción "/>
    <s v="Subred"/>
    <x v="3"/>
    <s v="52Gestión EBEHN. AGOSTO REPROGRAMACIÓN 2025"/>
    <s v="Paola Andrea de la Rosa Diaz"/>
    <n v="2552448"/>
    <n v="6"/>
    <n v="15314688"/>
    <x v="2"/>
    <n v="1"/>
    <n v="0.37313434005315699"/>
    <n v="952406"/>
    <s v="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honorarios al siguiente Técnico 3: Luz Marina Urbina Aldana/ Bachiller de acceso/ No Se Evidencia Pago de Honorarios correspondientes a un total de 92 horas."/>
    <m/>
    <m/>
    <m/>
    <n v="952406"/>
    <m/>
    <m/>
    <n v="952406"/>
  </r>
  <r>
    <n v="28"/>
    <s v="RETROSPECTIVO"/>
    <n v="5"/>
    <s v="Colectivo"/>
    <s v="5Colectivo"/>
    <s v="Plan de Cuidado Familiar - Bienestar Emocional"/>
    <s v="Sesión de abordaje familiar"/>
    <s v="Subred"/>
    <x v="0"/>
    <s v="5ColectivoL. JULIO ADICIÓN 2025"/>
    <s v="Myriam Paola Torres Ochoa"/>
    <n v="60112"/>
    <n v="1458"/>
    <n v="87643296"/>
    <x v="0"/>
    <n v="1"/>
    <n v="40"/>
    <n v="2404480"/>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40 sesiones."/>
    <m/>
    <m/>
    <m/>
    <n v="2404480"/>
    <m/>
    <m/>
    <n v="2404480"/>
  </r>
  <r>
    <n v="29"/>
    <s v="RETROSPECTIVO"/>
    <n v="5"/>
    <s v="Colectivo"/>
    <s v="5Colectivo"/>
    <s v="Plan de Cuidado Familiar - Bienestar Emocional"/>
    <s v="Sesión de abordaje familiar"/>
    <s v="Subred"/>
    <x v="3"/>
    <s v="5ColectivoN. AGOSTO REPROGRAMACIÓN 2025"/>
    <s v="Myriam Paola Torres Ochoa"/>
    <n v="60112"/>
    <n v="719"/>
    <n v="43220528"/>
    <x v="0"/>
    <n v="1"/>
    <n v="7"/>
    <n v="42078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7 sesiones."/>
    <m/>
    <m/>
    <m/>
    <n v="420784"/>
    <m/>
    <m/>
    <n v="420784"/>
  </r>
  <r>
    <n v="30"/>
    <s v="RETROSPECTIVO"/>
    <n v="5"/>
    <s v="Colectivo"/>
    <s v="5Colectivo"/>
    <s v="Plan de Cuidado Familiar - Bienestar Emocional"/>
    <s v="Sesión de abordaje familiar"/>
    <s v="Subred"/>
    <x v="2"/>
    <s v="5ColectivoQ. SEPTIEMBRE ADICIÓN 2025"/>
    <s v="Myriam Paola Torres Ochoa"/>
    <n v="60112"/>
    <n v="464"/>
    <n v="27891968"/>
    <x v="0"/>
    <n v="1"/>
    <n v="13"/>
    <n v="78145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s APGAR, COPE, SRQ, RQC, no se diligencia el módulo de alertas, no se realiza concertación y seguimiento de compromisos con la familia, no se registran las observaciones de la intervención realizadas,  adicionalmente se presentaron diferencias en fecha entre lo registrado en las planillas de firmas de plan de cuidado familiar y el aplicativo GTAPS, se evidencian tachones y enmendaduras en fechas de intervención. Se identificaron hallazgos en 13 sesiones."/>
    <m/>
    <m/>
    <m/>
    <n v="781456"/>
    <m/>
    <m/>
    <n v="781456"/>
  </r>
  <r>
    <n v="31"/>
    <s v="RETROSPECTIVO"/>
    <n v="11"/>
    <s v="Colectivo"/>
    <s v="11Colectivo"/>
    <s v="Plan de Cuidado Familiar con enfoque en Vivienda Saludable"/>
    <s v="Sesión de abordaje familiar"/>
    <s v="Subred"/>
    <x v="0"/>
    <s v="11ColectivoL. JULIO ADICIÓN 2025"/>
    <s v="Myriam Paola Torres Ochoa"/>
    <n v="36994"/>
    <n v="309"/>
    <n v="11431146"/>
    <x v="0"/>
    <n v="1"/>
    <n v="9"/>
    <n v="33294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aron hallazgos en 9 sesiones."/>
    <m/>
    <m/>
    <m/>
    <n v="332946"/>
    <m/>
    <m/>
    <n v="332946"/>
  </r>
  <r>
    <n v="32"/>
    <s v="RETROSPECTIVO"/>
    <n v="11"/>
    <s v="Colectivo"/>
    <s v="11Colectivo"/>
    <s v="Plan de Cuidado Familiar con enfoque en Vivienda Saludable"/>
    <s v="Sesión de abordaje familiar"/>
    <s v="Subred"/>
    <x v="1"/>
    <s v="11ColectivoM. AGOSTO REPROGRAMACIÓN 2024"/>
    <s v="Myriam Paola Torres Ochoa"/>
    <n v="35836"/>
    <n v="96"/>
    <n v="3440256"/>
    <x v="0"/>
    <n v="1"/>
    <n v="11"/>
    <n v="39419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aron hallazgos en 11 sesiones."/>
    <m/>
    <m/>
    <m/>
    <n v="394196"/>
    <m/>
    <m/>
    <n v="394196"/>
  </r>
  <r>
    <n v="33"/>
    <s v="RETROSPECTIVO"/>
    <n v="11"/>
    <s v="Colectivo"/>
    <s v="11Colectivo"/>
    <s v="Plan de Cuidado Familiar con enfoque en Vivienda Saludable"/>
    <s v="Sesión de abordaje familiar"/>
    <s v="Subred"/>
    <x v="2"/>
    <s v="11ColectivoQ. SEPTIEMBRE ADICIÓN 2025"/>
    <s v="Myriam Paola Torres Ochoa"/>
    <n v="36994"/>
    <n v="226"/>
    <n v="8360644"/>
    <x v="0"/>
    <n v="1"/>
    <n v="1"/>
    <n v="3699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APGAR, no se realiza registro de seguimiento del evento, no se realizó seguimiento de compromisos con la familia, no se diligencio la evaluación ambiental al cierre del proceso, no se presenta planilla de firmas de PCF, se aplica evaluación ambiental en visitas fallidas, adicionalmente se presentaron diferencias en fecha entre lo registrado en las planillas de firmas de plan de cuidado familiar y el aplicativo GTAPS. Se identificó hallazgo en 1 sesión."/>
    <m/>
    <m/>
    <m/>
    <n v="36994"/>
    <m/>
    <m/>
    <n v="36994"/>
  </r>
  <r>
    <n v="34"/>
    <s v="RETROSPECTIVO"/>
    <n v="11"/>
    <s v="Colectivo"/>
    <s v="11Colectivo"/>
    <s v="Plan de Cuidado Familiar con enfoque en Vivienda Saludable"/>
    <s v="Sesión de abordaje familiar"/>
    <s v="Subred"/>
    <x v="1"/>
    <s v="11ColectivoM. AGOSTO REPROGRAMACIÓN 2024"/>
    <s v="Myriam Paola Torres Ochoa"/>
    <n v="35836"/>
    <n v="96"/>
    <n v="3440256"/>
    <x v="2"/>
    <n v="1"/>
    <n v="3.08153447832396"/>
    <n v="110430"/>
    <s v="Se genera GLOSA POR INCUMPLIMIENTO EN LA UNIDAD BASE DE COSTEO DE LOS PRODUCTOS DE EQUIPOS BASICOS EXTRAMURALES DE HOGAR, ya que se evidencia pendiente el pago de honorarios del mes de agosto 2025 del técnico ambiental María Camila Cañón Basabe correspondiente a 8 horas. "/>
    <m/>
    <m/>
    <m/>
    <n v="110430"/>
    <m/>
    <m/>
    <n v="110430"/>
  </r>
  <r>
    <n v="35"/>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L. JULIO ADICIÓN 2025"/>
    <s v="Myriam Paola Torres Ochoa"/>
    <n v="270507"/>
    <n v="116"/>
    <n v="31378812"/>
    <x v="0"/>
    <n v="1"/>
    <n v="2"/>
    <n v="54101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la aplicación del tamizaje APGAR y adicionalmente se presentaron diferencias en fecha entre lo registrado en las planillas de firmas de plan de cuidado familiar y el aplicativo GTAPS. Se identificaron hallazgos en 2 sesiones."/>
    <m/>
    <m/>
    <m/>
    <n v="541014"/>
    <m/>
    <m/>
    <n v="541014"/>
  </r>
  <r>
    <n v="36"/>
    <s v="RETROSPECTIVO"/>
    <n v="33"/>
    <s v="Estrategia de abordaje etnico - diferencial"/>
    <s v="33Estrategia de abordaje etnico - diferencial"/>
    <s v="Acciones Propias de medicina ancestral – Afrodescendiente."/>
    <s v="Jornadas de medicina ancestral "/>
    <s v="Subred"/>
    <x v="3"/>
    <s v="33Estrategia de abordaje etnico - diferencialN. AGOSTO REPROGRAMACIÓN 2025"/>
    <s v="Myriam Paola Torres Ochoa"/>
    <n v="721352"/>
    <n v="9"/>
    <n v="6492168"/>
    <x v="0"/>
    <n v="1"/>
    <n v="1"/>
    <n v="721352"/>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ó la totalidad de usuarios intervenidos en el aplicativo GTAPS. Se identificó hallazgo en 1 sesión."/>
    <m/>
    <m/>
    <m/>
    <n v="721352"/>
    <m/>
    <m/>
    <n v="721352"/>
  </r>
  <r>
    <n v="37"/>
    <s v="RETROSPECTIVO"/>
    <n v="34"/>
    <s v="Estrategia de abordaje etnico - diferencial"/>
    <s v="34Estrategia de abordaje etnico - diferencial"/>
    <s v="Plan de Cuidado Familiar con Familias Étnicas - Palenqueros"/>
    <s v="Sesión de abordaje familiar - familias palenqueras "/>
    <s v="Distrito "/>
    <x v="0"/>
    <s v="34Estrategia de abordaje etnico - diferencialL. JULIO ADICIÓN 2025"/>
    <s v="Myriam Paola Torres Ochoa"/>
    <n v="319059"/>
    <n v="40"/>
    <n v="12762360"/>
    <x v="0"/>
    <n v="1"/>
    <n v="1"/>
    <n v="319059"/>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el diligenciamiento del plan de cuidado familiar, adicionalmente se presentaron diferencias en fecha entre lo registrado en las planillas de firmas de plan de cuidado familiar y el aplicativo GTAPS. Se identificó hallazgo en 1 sesión."/>
    <m/>
    <m/>
    <m/>
    <n v="319059"/>
    <m/>
    <m/>
    <n v="319059"/>
  </r>
  <r>
    <n v="38"/>
    <s v="RETROSPECTIVO"/>
    <n v="34"/>
    <s v="Estrategia de abordaje etnico - diferencial"/>
    <s v="34Estrategia de abordaje etnico - diferencial"/>
    <s v="Plan de Cuidado Familiar con Familias Étnicas - Palenqueros"/>
    <s v="Sesión de abordaje familiar - familias palenqueras "/>
    <s v="Distrito "/>
    <x v="5"/>
    <s v="34Estrategia de abordaje etnico - diferencialO. AGOSTO ADICIÓN 2025"/>
    <s v="Myriam Paola Torres Ochoa"/>
    <n v="319059"/>
    <n v="40"/>
    <n v="12762360"/>
    <x v="0"/>
    <n v="1"/>
    <n v="1"/>
    <n v="319059"/>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el diligenciamiento del plan de cuidado familiar, adicionalmente se presentaron diferencias en fecha entre lo registrado en las planillas de firmas de plan de cuidado familiar y el aplicativo GTAPS. Se identificó hallazgo en 1 sesión."/>
    <m/>
    <m/>
    <m/>
    <n v="319059"/>
    <m/>
    <m/>
    <n v="319059"/>
  </r>
  <r>
    <n v="39"/>
    <s v="RETROSPECTIVO"/>
    <n v="34"/>
    <s v="Estrategia de abordaje etnico - diferencial"/>
    <s v="34Estrategia de abordaje etnico - diferencial"/>
    <s v="Plan de Cuidado Familiar con Familias Étnicas - Palenqueros"/>
    <s v="Sesión de abordaje familiar - familias palenqueras "/>
    <s v="Distrito "/>
    <x v="2"/>
    <s v="34Estrategia de abordaje etnico - diferencialQ. SEPTIEMBRE ADICIÓN 2025"/>
    <s v="Myriam Paola Torres Ochoa"/>
    <n v="319059"/>
    <n v="40"/>
    <n v="12762360"/>
    <x v="0"/>
    <n v="1"/>
    <n v="1"/>
    <n v="319059"/>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el diligenciamiento del plan de cuidado familiar, adicionalmente se presentaron diferencias en fecha entre lo registrado en las planillas de firmas de plan de cuidado familiar y el aplicativo GTAPS. Se identificó hallazgo en 1 sesión."/>
    <m/>
    <m/>
    <m/>
    <n v="319059"/>
    <m/>
    <m/>
    <n v="319059"/>
  </r>
  <r>
    <n v="40"/>
    <s v="RETROSPECTIVO"/>
    <n v="8"/>
    <s v="Colectivo"/>
    <s v="8Colectivo"/>
    <s v="Plan de Cuidado Familiar - RBC para el bienestar de población con discapacidad y sus cuidadores"/>
    <s v="Sesión de abordaje familiar"/>
    <s v="Subred"/>
    <x v="0"/>
    <s v="8ColectivoL. JULIO ADICIÓN 2025"/>
    <s v="Mayra Alejandra Gordillo Rodriguez"/>
    <n v="60112"/>
    <n v="522"/>
    <n v="31378464"/>
    <x v="0"/>
    <n v="1"/>
    <n v="21"/>
    <n v="1262352"/>
    <s v="Se genera GLOSA POR INCUMPLIMIENTO DE ANEXO 5 LINEAMIENTOS TÉCNICOS DE LA GESTIÓN DE EQUIPOS BASICOS EXTRAMURALES DE HOGAR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21 sesiones."/>
    <m/>
    <m/>
    <m/>
    <n v="1262352"/>
    <m/>
    <m/>
    <n v="1262352"/>
  </r>
  <r>
    <n v="41"/>
    <s v="RETROSPECTIVO"/>
    <n v="8"/>
    <s v="Colectivo"/>
    <s v="8Colectivo"/>
    <s v="Plan de Cuidado Familiar - RBC para el bienestar de población con discapacidad y sus cuidadores"/>
    <s v="Sesión de abordaje familiar"/>
    <s v="Subred"/>
    <x v="3"/>
    <s v="8ColectivoN. AGOSTO REPROGRAMACIÓN 2025"/>
    <s v="Mayra Alejandra Gordillo Rodriguez"/>
    <n v="60112"/>
    <n v="109"/>
    <n v="6552208"/>
    <x v="0"/>
    <n v="1"/>
    <n v="25"/>
    <n v="1502800"/>
    <s v="Se genera GLOSA POR INCUMPLIMIENTO DE ANEXO 5 LINEAMIENTOS TÉCNICOS DE LA GESTIÓN DE EQUIPOS BASICOS EXTRAMURALES DE HOGAR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25 sesiones."/>
    <m/>
    <m/>
    <m/>
    <n v="1502800"/>
    <m/>
    <m/>
    <n v="1502800"/>
  </r>
  <r>
    <n v="42"/>
    <s v="RETROSPECTIVO"/>
    <n v="8"/>
    <s v="Colectivo"/>
    <s v="8Colectivo"/>
    <s v="Plan de Cuidado Familiar - RBC para el bienestar de población con discapacidad y sus cuidadores"/>
    <s v="Sesión de abordaje familiar"/>
    <s v="Subred"/>
    <x v="2"/>
    <s v="8ColectivoQ. SEPTIEMBRE ADICIÓN 2025"/>
    <s v="Mayra Alejandra Gordillo Rodriguez"/>
    <n v="60112"/>
    <n v="476"/>
    <n v="28613312"/>
    <x v="0"/>
    <n v="1"/>
    <n v="19"/>
    <n v="1142128"/>
    <s v="Se genera GLOSA POR INCUMPLIMIENTO DE ANEXO 5 LINEAMIENTOS TÉCNICOS DE LA GESTIÓN DE EQUIPOS BASICOS EXTRAMURALES DE HOGAR del 100% del valor ejecutado en los productos en donde se evidencio  el hallazgo, relacionado con incumplimiento de calidad y completitud: usuarios con cierre de plan de cuidado familiar sin contar con las sesiones de psicología acorde a la ficha técnica, no se realizo evaluación de compromisos en el cierre, no se evidencio cargue de la intervencion en el aplicativo GTAPS, no se evidencia firma del profesional que realizo la intervencion y no se evidencio firma del usuario en la planilla de firmas. Se identificaron hallazgos en 19 sesiones."/>
    <m/>
    <m/>
    <m/>
    <n v="1142128"/>
    <m/>
    <m/>
    <n v="1142128"/>
  </r>
  <r>
    <n v="43"/>
    <s v="RETROSPECTIVO"/>
    <n v="9"/>
    <s v="Colectivo"/>
    <s v="9Colectivo"/>
    <s v="Plan de Cuidado Familiar - RBC para la ruta de inclusión de población con discapacidad"/>
    <s v="Sesión de abordaje familiar"/>
    <s v="Subred"/>
    <x v="1"/>
    <s v="9ColectivoM. AGOSTO REPROGRAMACIÓN 2024"/>
    <s v="Mayra Alejandra Gordillo Rodriguez"/>
    <n v="22396"/>
    <n v="162"/>
    <n v="3628152"/>
    <x v="0"/>
    <n v="1"/>
    <n v="2"/>
    <n v="44792"/>
    <s v="Se genera GLOSA POR INCUMPLIMIENTO DE ANEXO 5 LINEAMIENTOS TÉCNICOS DE LA GESTIÓN DE EQUIPOS BASICOS EXTRAMURALES DE HOGAR del 100% del valor ejecutado en los productos en donde se evidencio  el hallazgo, relacionado con incumplimiento de calidad y completitud: no se evidencio formato físico de la intervencion. Se identificaron hallazgos en 2 sesiones."/>
    <m/>
    <m/>
    <m/>
    <n v="44792"/>
    <m/>
    <m/>
    <n v="44792"/>
  </r>
  <r>
    <n v="44"/>
    <s v="RETROSPECTIVO"/>
    <n v="9"/>
    <s v="Colectivo"/>
    <s v="9Colectivo"/>
    <s v="Plan de Cuidado Familiar - RBC para la ruta de inclusión de población con discapacidad"/>
    <s v="Sesión de abordaje familiar"/>
    <s v="Subred"/>
    <x v="0"/>
    <s v="9ColectivoL. JULIO ADICIÓN 2025"/>
    <s v="Mayra Alejandra Gordillo Rodriguez"/>
    <n v="23120"/>
    <n v="207"/>
    <n v="4785840"/>
    <x v="1"/>
    <n v="1"/>
    <n v="12"/>
    <n v="277440"/>
    <s v="Se genera GLOSA del 100% del valor del producto faltante POR AUSENCIA DE SOPORTES, porque los productos reportados como desarrollados en el informe de gestión, no fueron soportados en el seguimiento retrospectivo y el correo de conteo del aplicativo, ya que se evidenció 12 de soportes faltantes."/>
    <m/>
    <m/>
    <m/>
    <n v="277440"/>
    <m/>
    <m/>
    <n v="277440"/>
  </r>
  <r>
    <n v="45"/>
    <s v="RETROSPECTIVO"/>
    <n v="9"/>
    <s v="Colectivo"/>
    <s v="9Colectivo"/>
    <s v="Plan de Cuidado Familiar - RBC para la ruta de inclusión de población con discapacidad"/>
    <s v="Sesión de abordaje familiar"/>
    <s v="Subred"/>
    <x v="1"/>
    <s v="9ColectivoM. AGOSTO REPROGRAMACIÓN 2024"/>
    <s v="Mayra Alejandra Gordillo Rodriguez"/>
    <n v="22396"/>
    <n v="162"/>
    <n v="3628152"/>
    <x v="1"/>
    <n v="1"/>
    <n v="12"/>
    <n v="268752"/>
    <s v="Se genera GLOSA del 100% del valor del producto faltante POR AUSENCIA DE SOPORTES, porque los productos reportados como desarrollados en el informe de gestión, no fueron soportados en el seguimiento retrospectivo y el correo de conteo del aplicativo, ya que se evidenció 12 de soportes faltantes."/>
    <m/>
    <m/>
    <m/>
    <n v="268752"/>
    <m/>
    <m/>
    <n v="268752"/>
  </r>
  <r>
    <n v="46"/>
    <s v="RETROSPECTIVO"/>
    <n v="9"/>
    <s v="Colectivo"/>
    <s v="9Colectivo"/>
    <s v="Plan de Cuidado Familiar - RBC para la ruta de inclusión de población con discapacidad"/>
    <s v="Sesión de abordaje familiar"/>
    <s v="Subred"/>
    <x v="4"/>
    <s v="9ColectivoP. SEPTIEMBRE REPROGRAMACIÓN 2025"/>
    <s v="Mayra Alejandra Gordillo Rodriguez"/>
    <n v="23120"/>
    <n v="88"/>
    <n v="2034560"/>
    <x v="1"/>
    <n v="1"/>
    <n v="4"/>
    <n v="92480"/>
    <s v="Se genera GLOSA del 100% del valor del producto faltante POR AUSENCIA DE SOPORTES, porque los productos reportados como desarrollados en el informe de gestión, no fueron soportados en el seguimiento retrospectivo y el correo de conteo del aplicativo, ya que se evidenció 4 de soportes faltantes."/>
    <m/>
    <m/>
    <m/>
    <n v="92480"/>
    <m/>
    <m/>
    <n v="92480"/>
  </r>
  <r>
    <n v="47"/>
    <s v="RETROSPECTIVO"/>
    <n v="16"/>
    <s v="Individual"/>
    <s v="16Individual"/>
    <s v="Plan de Cuidado Individual - Psicología"/>
    <s v="Sesión individual"/>
    <s v="Subred"/>
    <x v="0"/>
    <s v="16IndividualL. JULIO ADICIÓN 2025"/>
    <s v="Mayra Alejandra Gordillo Rodriguez"/>
    <n v="60112"/>
    <n v="146"/>
    <n v="8776352"/>
    <x v="0"/>
    <n v="1"/>
    <n v="5"/>
    <n v="30056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y error en aplicativo vs formato físico. Se identificaron hallazgos en 5 sesiones."/>
    <m/>
    <m/>
    <m/>
    <n v="300560"/>
    <m/>
    <m/>
    <n v="300560"/>
  </r>
  <r>
    <n v="48"/>
    <s v="RETROSPECTIVO"/>
    <n v="16"/>
    <s v="Individual"/>
    <s v="16Individual"/>
    <s v="Plan de Cuidado Individual - Psicología"/>
    <s v="Sesión individual"/>
    <s v="Subred"/>
    <x v="2"/>
    <s v="16IndividualQ. SEPTIEMBRE ADICIÓN 2025"/>
    <s v="Mayra Alejandra Gordillo Rodriguez"/>
    <n v="60112"/>
    <n v="150"/>
    <n v="9016800"/>
    <x v="0"/>
    <n v="1"/>
    <n v="9"/>
    <n v="541008"/>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y error en aplicativo vs formato físico. Se identificaron hallazgos en 9 sesiones."/>
    <m/>
    <m/>
    <m/>
    <n v="541008"/>
    <m/>
    <m/>
    <n v="541008"/>
  </r>
  <r>
    <n v="49"/>
    <s v="RETROSPECTIVO"/>
    <n v="18"/>
    <s v="Individual"/>
    <s v="18Individual"/>
    <s v="Plan de Cuidado Individual - Mas Bienestar para la persona cuidadora"/>
    <s v="Sesión individual"/>
    <s v="Subred"/>
    <x v="0"/>
    <s v="18IndividualL. JULIO ADICIÓN 2025"/>
    <s v="Mayra Alejandra Gordillo Rodriguez"/>
    <n v="147976"/>
    <n v="138"/>
    <n v="20420688"/>
    <x v="0"/>
    <n v="1"/>
    <n v="4"/>
    <n v="591904"/>
    <s v="Se genera GLOSA POR INCUMPLIMIENTO DE ANEXO 5 LINEAMIENTOS TÉCNICOS DE LA GESTIÓN DE EQUIPOS BASICOS EXTRAMURALES DE HOGAR del 100% del valor ejecutado en los productos en donde se evidencio  el hallazgo, relacionado con incumplimiento de calidad y completitud: error en aplicativo vs formato físico, no se evidencia cargue de la intervención e intervención con 3 días de diferencia sin justificación. Se identificaron hallazgos en 4 sesiones."/>
    <m/>
    <m/>
    <m/>
    <n v="591904"/>
    <m/>
    <m/>
    <n v="591904"/>
  </r>
  <r>
    <n v="50"/>
    <s v="RETROSPECTIVO"/>
    <n v="18"/>
    <s v="Individual"/>
    <s v="18Individual"/>
    <s v="Plan de Cuidado Individual - Mas Bienestar para la persona cuidadora"/>
    <s v="Sesión individual"/>
    <s v="Subred"/>
    <x v="2"/>
    <s v="18IndividualQ. SEPTIEMBRE ADICIÓN 2025"/>
    <s v="Mayra Alejandra Gordillo Rodriguez"/>
    <n v="147976"/>
    <n v="109"/>
    <n v="16129384"/>
    <x v="0"/>
    <n v="1"/>
    <n v="3"/>
    <n v="443928"/>
    <s v="Se genera GLOSA POR INCUMPLIMIENTO DE ANEXO 5 LINEAMIENTOS TÉCNICOS DE LA GESTIÓN DE EQUIPOS BASICOS EXTRAMURALES DE HOGAR del 100% del valor ejecutado en los productos en donde se evidencio  el hallazgo, relacionado con incumplimiento de calidad y completitud: error en aplicativo vs formato físico, no se evidencia cargue de la intervención e intervención con 3 días de diferencia sin justificación. Se identificaron hallazgos en 3 sesiones."/>
    <m/>
    <m/>
    <m/>
    <n v="443928"/>
    <m/>
    <m/>
    <n v="443928"/>
  </r>
  <r>
    <n v="51"/>
    <s v="RETROSPECTIVO"/>
    <n v="45"/>
    <s v="Gestión EBEH"/>
    <s v="45Gestión EBEH"/>
    <s v="Comité de Cuidado_Profesionales especializados de planes de cuidado"/>
    <s v="Avance mensual al plan de acción "/>
    <s v="Subred"/>
    <x v="5"/>
    <s v="45Gestión EBEHO. AGOSTO ADICIÓN 2025"/>
    <s v="Mayra Alejandra Gordillo Rodriguez"/>
    <n v="943296"/>
    <n v="2.34"/>
    <n v="2207312.6399999997"/>
    <x v="1"/>
    <n v="1"/>
    <n v="0.17333333333333301"/>
    <n v="163505"/>
    <s v="Se genera GLOSA del 100% del valor del producto faltante POR AUSENCIA DE SOPORTES, porque los productos reportados como desarrollados en el informe de gestión, no fueron soportados en el seguimiento retrospectivo, ya que se evidenció 0,173333333333333 de soportes faltantes."/>
    <m/>
    <m/>
    <m/>
    <n v="163505"/>
    <m/>
    <m/>
    <n v="163505"/>
  </r>
  <r>
    <n v="52"/>
    <s v="RETROSPECTIVO"/>
    <n v="45"/>
    <s v="Gestión EBEH"/>
    <s v="45Gestión EBEH"/>
    <s v="Comité de Cuidado_Profesionales especializados de planes de cuidado"/>
    <s v="Avance mensual al plan de acción "/>
    <s v="Subred"/>
    <x v="2"/>
    <s v="45Gestión EBEHQ. SEPTIEMBRE ADICIÓN 2025"/>
    <s v="Mayra Alejandra Gordillo Rodriguez"/>
    <n v="943296"/>
    <n v="2"/>
    <n v="1886592"/>
    <x v="1"/>
    <n v="1"/>
    <n v="0.33333333333333298"/>
    <n v="314432"/>
    <s v="Se genera GLOSA del 100% del valor del producto faltante POR AUSENCIA DE SOPORTES, porque los productos reportados como desarrollados en el informe de gestión, no fueron soportados en el seguimiento retrospectivo, ya que se evidenció 0,333333333333333 de soportes faltantes."/>
    <m/>
    <m/>
    <m/>
    <n v="314432"/>
    <m/>
    <m/>
    <n v="314432"/>
  </r>
  <r>
    <n v="53"/>
    <s v="RETROSPECTIVO"/>
    <n v="49"/>
    <s v="Gestión EBEH"/>
    <s v="49Gestión EBEH"/>
    <s v="Dinamización de las acciones de los Equipos  Equipos Básicos Extramurales de Hogar"/>
    <s v="Avance mensual al plan de acción "/>
    <s v="Subred"/>
    <x v="5"/>
    <s v="49Gestión EBEHO. AGOSTO ADICIÓN 2025"/>
    <s v="Mayra Alejandra Gordillo Rodriguez"/>
    <n v="49772920"/>
    <n v="1.4603711863252693"/>
    <n v="72686938.227272719"/>
    <x v="1"/>
    <n v="1"/>
    <n v="4.4856286338532197E-2"/>
    <n v="2232628"/>
    <s v="Se genera GLOSA del 100% del valor del producto faltante POR AUSENCIA DE SOPORTES, porque los productos reportados como desarrollados en el informe de gestión, no fueron soportados en el seguimiento retrospectivo, ya que se evidenció 0,0448562863385322 de soportes faltantes."/>
    <m/>
    <m/>
    <m/>
    <n v="2232628"/>
    <m/>
    <m/>
    <n v="2232628"/>
  </r>
  <r>
    <n v="54"/>
    <s v="RETROSPECTIVO"/>
    <n v="49"/>
    <s v="Gestión EBEH"/>
    <s v="49Gestión EBEH"/>
    <s v="Dinamización de las acciones de los Equipos  Equipos Básicos Extramurales de Hogar"/>
    <s v="Avance mensual al plan de acción "/>
    <s v="Subred"/>
    <x v="5"/>
    <s v="49Gestión EBEHO. AGOSTO ADICIÓN 2025"/>
    <s v="Mayra Alejandra Gordillo Rodriguez"/>
    <n v="49772920"/>
    <n v="1.4603711863252693"/>
    <n v="72686938.227272719"/>
    <x v="2"/>
    <n v="1"/>
    <n v="6.0836895758821702E-2"/>
    <n v="3028030"/>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1:_x000a__x000a_1._x0009_Sandra Milena Reales Carvajal CC: 49775170; 117 horas.                                                                       "/>
    <m/>
    <m/>
    <m/>
    <n v="3028030"/>
    <m/>
    <m/>
    <n v="3028030"/>
  </r>
  <r>
    <n v="55"/>
    <s v="RETROSPECTIVO"/>
    <n v="9"/>
    <s v="Colectivo"/>
    <s v="9Colectivo"/>
    <s v="Plan de Cuidado Familiar - RBC para la ruta de inclusión de población con discapacidad"/>
    <s v="Sesión de abordaje familiar"/>
    <s v="Subred"/>
    <x v="4"/>
    <s v="9ColectivoP. SEPTIEMBRE REPROGRAMACIÓN 2025"/>
    <s v="Mayra Alejandra Gordillo Rodriguez"/>
    <n v="23120"/>
    <n v="88"/>
    <n v="2034560"/>
    <x v="2"/>
    <n v="1"/>
    <n v="28.358203888969999"/>
    <n v="65564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gestor comunitario:_x000a__x000a_1._x0009_Sandra Milena Jiménez Trujillo CC: 52766625; 76 horas."/>
    <m/>
    <m/>
    <m/>
    <n v="655642"/>
    <m/>
    <m/>
    <n v="655642"/>
  </r>
  <r>
    <n v="56"/>
    <s v="RETROSPECTIVO"/>
    <n v="48"/>
    <s v="Gestión EBEH"/>
    <s v="48Gestión EBEH"/>
    <s v="Mesogestión de la salud pública, de los Equipos Básicos Extramurales de Hogar “Bienestar para nuestro hogar&quot; "/>
    <s v="Avance mensual al plan de acción "/>
    <s v="Subred"/>
    <x v="0"/>
    <s v="48Gestión EBEHL. JULIO ADICIÓN 2025"/>
    <s v="Adriana Gissethe Pardo Aguas"/>
    <n v="14889464"/>
    <n v="1"/>
    <n v="14889464"/>
    <x v="3"/>
    <n v="0.05"/>
    <n v="1"/>
    <n v="744473"/>
    <s v="Se genera glosa por BASE DE TALENTO HUMANO, del 5% del valor total por el producto Meso gestión de la salud pública, de los Equipos Básicos Extramurales de Hogar “Bienestar para nuestro hogar&quot; debido a que se evidencio error en el reporte de horas en la totalidad del talento humano que ejecuto acciones durante el periodo del 1 al 31 de julio 2025."/>
    <m/>
    <m/>
    <m/>
    <n v="744473"/>
    <m/>
    <m/>
    <n v="744473"/>
  </r>
  <r>
    <n v="57"/>
    <s v="RETROSPECTIVO"/>
    <n v="48"/>
    <s v="Gestión EBEH"/>
    <s v="48Gestión EBEH"/>
    <s v="Mesogestión de la salud pública, de los Equipos Básicos Extramurales de Hogar “Bienestar para nuestro hogar&quot; "/>
    <s v="Avance mensual al plan de acción "/>
    <s v="Subred"/>
    <x v="5"/>
    <s v="48Gestión EBEHO. AGOSTO ADICIÓN 2025"/>
    <s v="Adriana Gissethe Pardo Aguas"/>
    <n v="14889464"/>
    <n v="1"/>
    <n v="14889464"/>
    <x v="3"/>
    <n v="0.05"/>
    <n v="1"/>
    <n v="744473"/>
    <s v="Se genera glosa por BASE DE TALENTO HUMANO, del 5% del valor total por el producto Meso gestión de la salud pública, de los Equipos Básicos Extramurales de Hogar “Bienestar para nuestro hogar&quot; debido a que se evidencio error en el reporte de horas en la totalidad del talento humano que ejecuto acciones durante el periodo del 1 al 31 de agosto 2025."/>
    <m/>
    <m/>
    <m/>
    <n v="744473"/>
    <m/>
    <m/>
    <n v="744473"/>
  </r>
  <r>
    <n v="58"/>
    <s v="RETROSPECTIVO"/>
    <n v="48"/>
    <s v="Gestión EBEH"/>
    <s v="48Gestión EBEH"/>
    <s v="Mesogestión de la salud pública, de los Equipos Básicos Extramurales de Hogar “Bienestar para nuestro hogar&quot; "/>
    <s v="Avance mensual al plan de acción "/>
    <s v="Subred"/>
    <x v="2"/>
    <s v="48Gestión EBEHQ. SEPTIEMBRE ADICIÓN 2025"/>
    <s v="Adriana Gissethe Pardo Aguas"/>
    <n v="14889464"/>
    <n v="1"/>
    <n v="14889464"/>
    <x v="3"/>
    <n v="0.05"/>
    <n v="1"/>
    <n v="744473"/>
    <s v="Se genera glosa por BASE DE TALENTO HUMANO, del 5% del valor total por el producto Meso gestión de la salud pública, de los Equipos Básicos Extramurales de Hogar “Bienestar para nuestro hogar&quot; debido a que se evidencio error en el reporte de los siguientes contratistas: _x000a__x000a_1. Angela Paola Castillo Ramirez: Ajustar horas corresponde a 184 horas totales  de las cuales son 160 de atención familiar._x000a_2. Ingrid Caterine Castiblanco Ortiz: Ajustar horas corresponde a 277 horas totales  de las cuales son 253 de atención familiar._x000a_3. Carol Lorena Chacon Nieves: Ajustar horas corresponde a 179 horas totales  de las cuales son 13 horas por plan de acción._x000a_4. Farley Yisseth Moya Salazar: Ajustar horas corresponde a 184 horas totales  de las cuales son 40 de atencion grupal_x000a_5. Kelly Melissa Portocarrero Obregon: Ajustar horas corresponde a 184 horas totales  de las cuales son 40 de atención grupal._x000a_6. Castillo  Aragon Monica Tatiana: Ajustar horas corresponde a 0 horas _x000a_7. Paula Andrea Jaramillo Rojas: Ajustar horas corresponde a 0 horas _x000a_8. Indris Yurani Ortega Simarra: Ajustar horas corresponde a 184 horas totales  de las cuales son 40 de atención grupal._x000a_9. Jhonn Erik Castillo Villota: Ajustar horas corresponde a 55 horas totales  de las cuales son 0 de plan de acción._x000a_10. Felix Johan Perea Lasso: Ajustar horas corresponde a 184 horas totales  de las cuales son 40 de atención grupal._x000a_11. Luis Fernando Cassiani Casseres: Ajustar horas corresponde a 184 horas totales  de las cuales son 40 de atención grupal._x000a_12. Steven Alejandro Castañeda Angulo: Ajustar horas corresponde a 160 horas totales  de las cuales son 24 horas fortalecimiento _x000a_13. Juan David Perea Florez: Ajustar horas corresponde a 184 horas totales  de las cuales son 40 de atención grupal._x000a_14. Anlly Paola Nieto Molina: Ajustar horas corresponde a 201 horas totales  de las cuales son 177 de atención familiar._x000a_15. Yarelis Patricia Valdes Cañate: Ajustar horas corresponde a 184 horas totales  de las cuales son 40 de atención grupal._x000a_16. Yeimy Yuliana Perea Hurtado: Ajustar horas corresponde a 167 horas totales  de las cuales son 15 de plan de acción_x000a_17. Yolanda Beatriz Quiñones Mora: Ajustar valor hora perfil, corresponde a gestor afro_x000a_18. Lilia Piedad Estupiñan Romero: Ajustar horas corresponde a 184 horas totales  de las cuales son 40 de atención grupal._x000a_19. Aida Del Pilar Guevara Moreno: Ajustar horas corresponde a 228 horas totales  de las cuales son 204 de atención familiar y 24 de fortalecimiento._x000a_20. Alexander Riveros Guerrero: Ajustar el perfil corresponde a tecnico en sistemas _x000a_21. Laura Elena Hinestroza Baldrich: Ajustar horas corresponde a 184 horas totales  de las cuales son 40 de atención grupal._x000a_22. Esteban David Lavado Cardenas: Ajustar perfil corresponde a bachiller de acceso._x000a__x000a_"/>
    <m/>
    <m/>
    <m/>
    <n v="744473"/>
    <m/>
    <m/>
    <n v="744473"/>
  </r>
  <r>
    <n v="59"/>
    <s v="RETROSPECTIVO"/>
    <n v="1"/>
    <s v="Colectivo"/>
    <s v="1Colectivo"/>
    <s v="Avanzada para el abordaje territorial"/>
    <s v="Avance mensual al plan de acción "/>
    <s v="Subred"/>
    <x v="0"/>
    <s v="1ColectivoL. JULIO ADICIÓN 2025"/>
    <s v="Adriana Gissethe Pardo Aguas"/>
    <n v="4809120"/>
    <n v="2.8090000000000002"/>
    <n v="13508818.08"/>
    <x v="1"/>
    <n v="1"/>
    <n v="0.362795288950993"/>
    <n v="1744726"/>
    <s v="Se genera GLOSA POR AUSENCIA DE SOPORTES del 100% del valor del producto faltante, en la Actividad Avanzada para el abordaje territorial debido a que la subred soporto durante el seguimiento 2,45 generando una ausencia 0,362795288950993."/>
    <m/>
    <m/>
    <m/>
    <n v="1744726"/>
    <m/>
    <m/>
    <n v="1744726"/>
  </r>
  <r>
    <n v="60"/>
    <s v="RETROSPECTIVO"/>
    <n v="2"/>
    <s v="Colectivo"/>
    <s v="2Colectivo"/>
    <s v="Abordaje Territorial"/>
    <s v="Familia"/>
    <s v="Subred"/>
    <x v="0"/>
    <s v="2ColectivoL. JULIO ADICIÓN 2025"/>
    <s v="Adriana Gissethe Pardo Aguas"/>
    <n v="36994"/>
    <n v="11036"/>
    <n v="408265784"/>
    <x v="0"/>
    <n v="1"/>
    <n v="126"/>
    <n v="4661244"/>
    <s v="Se genera GLOSA POR INCUMPLIMIENTO DE ANEXO 5 LINEAMIENTOS TÉCNICOS DE LA GESTIÓN_x000a_DE EQUIPOS BASICOS EXTRAMURALES DE HOGAR del 100 %, en la Actividad Abordaje territorial por que los productos no cumplen con lo descrito en los lineamientos debido a que se evidencio 126 hallazgos relacionados a usuarios con campos de observación en blanco, observaciones duplicadas, alertas en signos vitales sin gestión del riesgo, menores en DNT sin gestión del riesgo, usuario sin firma en formato de planilla , aplicación de tamizajes a usuarios que no aplican acorde a los anexos técnicos y no completitud de variables de la base - archivo en Excel Formato Anexo 7._x000a__x000a__x000a_"/>
    <m/>
    <m/>
    <m/>
    <n v="4661244"/>
    <m/>
    <m/>
    <n v="4661244"/>
  </r>
  <r>
    <n v="61"/>
    <s v="RETROSPECTIVO"/>
    <n v="2"/>
    <s v="Colectivo"/>
    <s v="2Colectivo"/>
    <s v="Abordaje Territorial"/>
    <s v="Familia"/>
    <s v="Subred"/>
    <x v="3"/>
    <s v="2ColectivoN. AGOSTO REPROGRAMACIÓN 2025"/>
    <s v="Adriana Gissethe Pardo Aguas"/>
    <n v="36994"/>
    <n v="10287"/>
    <n v="380557278"/>
    <x v="0"/>
    <n v="1"/>
    <n v="178"/>
    <n v="6584932"/>
    <s v="Se genera GLOSA POR INCUMPLIMIENTO DE ANEXO 5 LINEAMIENTOS TÉCNICOS DE LA GESTIÓN_x000a_DE EQUIPOS BASICOS EXTRAMURALES DE HOGAR del 100 %, en la Actividad Abordaje territorial por que los productos no cumplen con lo descrito en los lineamientos debido a que se evidencio 178 hallazgos relacionados a usuarios con campos de observación en blanco, observaciones duplicadas, alertas en signos vitales sin gestión del riesgo, menores en DNT sin gestión del riesgo, usuarios sin firma en formato de planilla ,errores en criterios epidemiológicos, aplicación de tamizajes a usuarios que no aplican acorde a los anexos técnicos y no completitud de variables de la base - archivo en Excel Formato Anexo 7._x000a__x000a_"/>
    <m/>
    <m/>
    <m/>
    <n v="6584932"/>
    <m/>
    <m/>
    <n v="6584932"/>
  </r>
  <r>
    <n v="62"/>
    <s v="RETROSPECTIVO"/>
    <n v="2"/>
    <s v="Colectivo"/>
    <s v="2Colectivo"/>
    <s v="Abordaje Territorial"/>
    <s v="Familia"/>
    <s v="Subred"/>
    <x v="2"/>
    <s v="2ColectivoQ. SEPTIEMBRE ADICIÓN 2025"/>
    <s v="Adriana Gissethe Pardo Aguas"/>
    <n v="36994"/>
    <n v="1739"/>
    <n v="64332566"/>
    <x v="0"/>
    <n v="1"/>
    <n v="73"/>
    <n v="2700562"/>
    <s v="Se genera GLOSA POR INCUMPLIMIENTO DE ANEXO 5 LINEAMIENTOS TÉCNICOS DE LA GESTIÓN_x000a_DE EQUIPOS BASICOS EXTRAMURALES DE HOGAR del 100 %, en la Actividad Abordaje territorial por que los productos no cumplen con lo descrito en los lineamientos debido a que se evidencio 73 hallazgos relacionados a usuarios con campos de observación en blanco, observaciones duplicadas, alertas en signos vitales sin gestión del riesgo, usuarios sin derivación a PCF, usuarios sin firma en formato de planilla, aplicación de tamizajes a usuarios que no aplican acorde a los anexos técnicos, usuarios sin notificación por eventos de interés en salud pública con la información brindada por  los usuarios._x000a__x000a_"/>
    <m/>
    <m/>
    <m/>
    <n v="2700562"/>
    <m/>
    <m/>
    <n v="2700562"/>
  </r>
  <r>
    <n v="63"/>
    <s v="RETROSPECTIVO"/>
    <n v="2"/>
    <s v="Colectivo"/>
    <s v="2Colectivo"/>
    <s v="Abordaje Territorial"/>
    <s v="Familia"/>
    <s v="Subred"/>
    <x v="0"/>
    <s v="2ColectivoL. JULIO ADICIÓN 2025"/>
    <s v="Adriana Gissethe Pardo Aguas"/>
    <n v="36994"/>
    <n v="11036"/>
    <n v="408265784"/>
    <x v="2"/>
    <n v="1"/>
    <n v="48.803928178129901"/>
    <n v="1805453"/>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1. Angela Paola Castillo Ramirez 5 horas _x000a_2. Leidy Carolina Alvarez Jimenez 10  horas_x000a_3. Xiomara Andrea Soache Diaz  32  horas_x000a_4. Laura Catalina Sanchez Noreña 52 horas _x000a_5. Karol Ximena Cacais Lopez  8 horas _x000a_6. Luisa Fernanda Celis Cañas  8 horas_x000a_7. Karen Julieth Alfonso Avila 8 horas_x000a_8. Mayerly Alfonso Paez 8 horas._x000a__x000a_Para un total de horas para técnico de 131 horas. _x000a_"/>
    <m/>
    <m/>
    <m/>
    <n v="1805453"/>
    <m/>
    <m/>
    <n v="1805453"/>
  </r>
  <r>
    <n v="64"/>
    <s v="RETROSPECTIVO"/>
    <n v="2"/>
    <s v="Colectivo"/>
    <s v="2Colectivo"/>
    <s v="Abordaje Territorial"/>
    <s v="Familia"/>
    <s v="Subred"/>
    <x v="3"/>
    <s v="2ColectivoN. AGOSTO REPROGRAMACIÓN 2025"/>
    <s v="Adriana Gissethe Pardo Aguas"/>
    <n v="36994"/>
    <n v="10287"/>
    <n v="380557278"/>
    <x v="2"/>
    <n v="1"/>
    <n v="316.41796437024999"/>
    <n v="11705566"/>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1. Fabiola Vanegas Porras 131 horas _x000a_2. Xiomara Andrea Soache Diaz 24  horas_x000a_3. Angie Milena Torres Pinzon  176  horas_x000a_4. Jeimmy Juliana Cespedes Mateus 184 horas _x000a_5. Sanabria Rojas Paula Daniela 37  horas_x000a_6. Karen Julieth Alfonso Avila 37  horas_x000a_7. Erika Tatiana Pachon Rivera 37 horas _x000a_8. Leidy Yelena Ocampo Estrada 37 horas _x000a_9. Katherine Valverde Lemus  37  horas_x000a_10. Lizeth Johanna Garzon Ramirez   37  horas_x000a_11. Lilia Patricia Plazas Plazas  37  horas_x000a_12. Leonelis Tatiana Dominguez Lopez  37  horas_x000a_13. Kelin Johana Peña Abella 37 horas_x000a_Para un total de horas para técnico de 848 horas._x000a_"/>
    <m/>
    <m/>
    <m/>
    <n v="11705566"/>
    <m/>
    <m/>
    <n v="11705566"/>
  </r>
  <r>
    <n v="65"/>
    <s v="RETROSPECTIVO"/>
    <n v="2"/>
    <s v="Colectivo"/>
    <s v="2Colectivo"/>
    <s v="Abordaje Territorial"/>
    <s v="Familia"/>
    <s v="Subred"/>
    <x v="2"/>
    <s v="2ColectivoQ. SEPTIEMBRE ADICIÓN 2025"/>
    <s v="Adriana Gissethe Pardo Aguas"/>
    <n v="36994"/>
    <n v="1739"/>
    <n v="64332566"/>
    <x v="2"/>
    <n v="1"/>
    <n v="374.16044589193098"/>
    <n v="13841692"/>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1. Jeymi Paola Mancilla Ramos 74 horas _x000a_2. Valentina Cruz Parrado 6 horas_x000a_3. Dilan Santiago Florez Salinas 146 horas_x000a_4. Beltran Rodriguez Camilo Santiago 40 horas_x000a_5. Alarcon  Moreno  Gesly  Dayana  103 horas_x000a_6. Daniela Estefany Hernandez Cacais 50 horas_x000a_7. Fernanda Mayerly Ariza Vargas 35 horas_x000a_8. Karen Dayana Riaño Gonzalez 71 horas_x000a_9. Maria Yulieth Canape 132 horas_x000a_10. Erika Tatiana Pachon Rivera 16 horas_x000a_11. Paula Andrea Sanchez Fandiño 10 horas_x000a_12. Mauricio Villarraga Perez 28 horas_x000a_13. Diana Milena Torres 10 horas_x000a_14. Diana Milena Duarte 96 horas_x000a_15. Heidy Constanza Bautista Fernandez 32 horas_x000a_16. David Fernando Ramirez Jimenez 8 horas_x000a_17. Jose Wilson Serna Mosquera 8 horas_x000a_18. Lizeth Fernanda Riveros Urrego 8 horas_x000a_19. Ayala Delgado María Angélica 131 horas_x000a_ Para un total de horas para técnico de 1003 horas._x000a_"/>
    <m/>
    <m/>
    <m/>
    <n v="13841692"/>
    <m/>
    <m/>
    <n v="13841692"/>
  </r>
  <r>
    <n v="66"/>
    <s v="RETROSPECTIVO"/>
    <n v="47"/>
    <s v="Gestión EBEH"/>
    <s v="47Gestión EBEH"/>
    <s v="Comité de Cuidado_Agentes de cambio y gestores comunitarios"/>
    <s v="Avance mensual al plan de acción "/>
    <s v="Subred"/>
    <x v="4"/>
    <s v="47Gestión EBEHP. SEPTIEMBRE REPROGRAMACIÓN 2025"/>
    <s v="Rosa Helena Gomez Mendez"/>
    <n v="277440"/>
    <n v="3"/>
    <n v="832320"/>
    <x v="2"/>
    <n v="1"/>
    <n v="0.37313426169700598"/>
    <n v="10352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agente de Cambio  Sandra Milena Jimenez Trujillo un total de 12 horas"/>
    <m/>
    <m/>
    <m/>
    <n v="103522"/>
    <m/>
    <m/>
    <n v="103522"/>
  </r>
  <r>
    <n v="67"/>
    <s v="RETROSPECTIVO"/>
    <n v="2"/>
    <s v="Colectivo"/>
    <s v="2Colectivo"/>
    <s v="Abordaje Territorial"/>
    <s v="Familia"/>
    <s v="Subred"/>
    <x v="0"/>
    <s v="2ColectivoL. JULIO ADICIÓN 2025"/>
    <s v="Adriana Gissethe Pardo Aguas"/>
    <n v="36994"/>
    <n v="11036"/>
    <n v="408265784"/>
    <x v="1"/>
    <n v="1"/>
    <n v="415"/>
    <n v="15352510"/>
    <s v="Se genera GLOSA POR AUSENCIA DE SOPORTES del 100% del valor del producto faltante, en la Actividad abordaje territorial debido a que la subred soporto durante el seguimiento 10.621 generando una ausencia 415 familias._x000a__x000a_"/>
    <m/>
    <m/>
    <m/>
    <n v="15352510"/>
    <m/>
    <m/>
    <n v="15352510"/>
  </r>
  <r>
    <n v="68"/>
    <s v="RETROSPECTIVO"/>
    <n v="2"/>
    <s v="Colectivo"/>
    <s v="2Colectivo"/>
    <s v="Abordaje Territorial"/>
    <s v="Familia"/>
    <s v="Subred"/>
    <x v="3"/>
    <s v="2ColectivoN. AGOSTO REPROGRAMACIÓN 2025"/>
    <s v="Adriana Gissethe Pardo Aguas"/>
    <n v="36994"/>
    <n v="10287"/>
    <n v="380557278"/>
    <x v="1"/>
    <n v="1"/>
    <n v="754"/>
    <n v="27893476"/>
    <s v="Se genera GLOSA POR AUSENCIA DE SOPORTES del 100% del valor del producto faltante, en la Actividad abordaje territorial debido a que la subred soporto durante el seguimiento 9.533 generando una ausencia 754 familias._x000a__x000a_"/>
    <m/>
    <m/>
    <m/>
    <n v="27893476"/>
    <m/>
    <m/>
    <n v="27893476"/>
  </r>
  <r>
    <n v="69"/>
    <s v="RETROSPECTIVO"/>
    <n v="2"/>
    <s v="Colectivo"/>
    <s v="2Colectivo"/>
    <s v="Abordaje Territorial"/>
    <s v="Familia"/>
    <s v="Subred"/>
    <x v="3"/>
    <s v="2ColectivoN. AGOSTO REPROGRAMACIÓN 2025"/>
    <s v="Adriana Gissethe Pardo Aguas"/>
    <n v="36994"/>
    <n v="10287"/>
    <n v="380557278"/>
    <x v="4"/>
    <n v="1"/>
    <n v="2"/>
    <n v="73988"/>
    <s v="Se genera GLOSA por PRESUNTA FALTA DE VERACIDAD SOPORTES del 100% del valor ejecutado en el mes de los productos realizados por la persona_x000a_que presento la presunta falta de veracidad correspondiente a 2 seguimientos en campo debido a que los datos reportados en el aplicativo GITAPS no son concordantes con la información brindada por los usuarios._x000a_"/>
    <m/>
    <m/>
    <m/>
    <n v="73988"/>
    <m/>
    <m/>
    <n v="73988"/>
  </r>
  <r>
    <n v="70"/>
    <s v="RETROSPECTIVO"/>
    <n v="2"/>
    <s v="Colectivo"/>
    <s v="2Colectivo"/>
    <s v="Abordaje Territorial"/>
    <s v="Familia"/>
    <s v="Subred"/>
    <x v="2"/>
    <s v="2ColectivoQ. SEPTIEMBRE ADICIÓN 2025"/>
    <s v="Adriana Gissethe Pardo Aguas"/>
    <n v="36994"/>
    <n v="1739"/>
    <n v="64332566"/>
    <x v="4"/>
    <n v="1"/>
    <n v="5"/>
    <n v="184970"/>
    <s v="Se genera GLOSA por PRESUNTA FALTA DE VERACIDAD SOPORTES del 100% del valor ejecutado en el mes de los productos realizados por la persona_x000a_que presento la presunta falta de veracidad correspondiente a 5 seguimientos en campo debido a que los datos reportados en el aplicativo GITAPS no son concordantes con la información brindada por los usuarios._x000a_"/>
    <m/>
    <m/>
    <m/>
    <n v="184970"/>
    <m/>
    <m/>
    <n v="1849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321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M12" firstHeaderRow="1" firstDataRow="3" firstDataCol="1"/>
  <pivotFields count="26">
    <pivotField showAll="0"/>
    <pivotField showAll="0"/>
    <pivotField showAll="0"/>
    <pivotField showAll="0"/>
    <pivotField showAll="0"/>
    <pivotField showAll="0"/>
    <pivotField showAll="0"/>
    <pivotField showAll="0"/>
    <pivotField axis="axisRow" showAll="0">
      <items count="7">
        <item x="0"/>
        <item x="1"/>
        <item x="3"/>
        <item x="5"/>
        <item x="4"/>
        <item x="2"/>
        <item t="default"/>
      </items>
    </pivotField>
    <pivotField showAll="0"/>
    <pivotField showAll="0"/>
    <pivotField numFmtId="173" showAll="0"/>
    <pivotField numFmtId="172" showAll="0"/>
    <pivotField numFmtId="168" showAll="0"/>
    <pivotField axis="axisCol" dataField="1" showAll="0">
      <items count="6">
        <item x="2"/>
        <item x="1"/>
        <item x="3"/>
        <item x="0"/>
        <item x="4"/>
        <item t="default"/>
      </items>
    </pivotField>
    <pivotField numFmtId="9" showAll="0"/>
    <pivotField showAll="0"/>
    <pivotField dataField="1" numFmtId="173" showAll="0"/>
    <pivotField showAll="0"/>
    <pivotField showAll="0"/>
    <pivotField showAll="0"/>
    <pivotField showAll="0"/>
    <pivotField numFmtId="168" showAll="0"/>
    <pivotField showAll="0"/>
    <pivotField showAll="0"/>
    <pivotField numFmtId="168" showAll="0"/>
  </pivotFields>
  <rowFields count="1">
    <field x="8"/>
  </rowFields>
  <rowItems count="7">
    <i>
      <x/>
    </i>
    <i>
      <x v="1"/>
    </i>
    <i>
      <x v="2"/>
    </i>
    <i>
      <x v="3"/>
    </i>
    <i>
      <x v="4"/>
    </i>
    <i>
      <x v="5"/>
    </i>
    <i t="grand">
      <x/>
    </i>
  </rowItems>
  <colFields count="2">
    <field x="14"/>
    <field x="-2"/>
  </colFields>
  <colItems count="12">
    <i>
      <x/>
      <x/>
    </i>
    <i r="1" i="1">
      <x v="1"/>
    </i>
    <i>
      <x v="1"/>
      <x/>
    </i>
    <i r="1" i="1">
      <x v="1"/>
    </i>
    <i>
      <x v="2"/>
      <x/>
    </i>
    <i r="1" i="1">
      <x v="1"/>
    </i>
    <i>
      <x v="3"/>
      <x/>
    </i>
    <i r="1" i="1">
      <x v="1"/>
    </i>
    <i>
      <x v="4"/>
      <x/>
    </i>
    <i r="1" i="1">
      <x v="1"/>
    </i>
    <i t="grand">
      <x/>
    </i>
    <i t="grand" i="1">
      <x/>
    </i>
  </colItems>
  <dataFields count="2">
    <dataField name="Cuenta de Criterio de Glosa" fld="14" subtotal="count" baseField="0" baseItem="0"/>
    <dataField name="Suma de Valor de la Glosa"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13:AA83" totalsRowShown="0" headerRowDxfId="93" dataDxfId="92" totalsRowDxfId="91" headerRowCellStyle="Énfasis5">
  <autoFilter ref="C13:AA83" xr:uid="{00000000-0009-0000-0100-000001000000}">
    <filterColumn colId="9">
      <filters>
        <filter val="Mayra Alejandra Gordillo Rodriguez"/>
      </filters>
    </filterColumn>
  </autoFilter>
  <tableColumns count="25">
    <tableColumn id="1" xr3:uid="{00000000-0010-0000-0000-000001000000}" name="TIPO DE SEGUIMIENTO" dataDxfId="89" totalsRowDxfId="90" dataCellStyle="Énfasis5"/>
    <tableColumn id="29" xr3:uid="{00000000-0010-0000-0000-00001D000000}" name="CODIGO ACTIVIDAD" dataDxfId="88" dataCellStyle="Énfasis5"/>
    <tableColumn id="2" xr3:uid="{00000000-0010-0000-0000-000002000000}" name="PROCESO" dataDxfId="86" totalsRowDxfId="87" dataCellStyle="Énfasis5"/>
    <tableColumn id="3" xr3:uid="{00000000-0010-0000-0000-000003000000}" name="llave 1" dataDxfId="85" dataCellStyle="Énfasis5">
      <calculatedColumnFormula>+Tabla1[[#This Row],[CODIGO ACTIVIDAD]]&amp;Tabla1[[#This Row],[PROCESO]]</calculatedColumnFormula>
    </tableColumn>
    <tableColumn id="6" xr3:uid="{00000000-0010-0000-0000-000006000000}" name="PRODUCTO" dataDxfId="83" totalsRowDxfId="84" dataCellStyle="Énfasis5">
      <calculatedColumnFormula>VLOOKUP(Tabla1[[#This Row],[llave 1]],'INFORME GESTION'!$D$3:$F$416,3,FALSE)</calculatedColumnFormula>
    </tableColumn>
    <tableColumn id="7" xr3:uid="{00000000-0010-0000-0000-000007000000}" name="UNIDAD DE MEDIDA_x000a_SEGUIMIENTO FINANCIERO" dataDxfId="81" totalsRowDxfId="82" dataCellStyle="Énfasis5">
      <calculatedColumnFormula>VLOOKUP(Tabla1[[#This Row],[llave 1]],'INFORME GESTION'!$D$3:$G$416,4,FALSE)</calculatedColumnFormula>
    </tableColumn>
    <tableColumn id="8" xr3:uid="{00000000-0010-0000-0000-000008000000}" name="NIVEL DE OPERACIÓN" dataDxfId="80" dataCellStyle="Énfasis5">
      <calculatedColumnFormula>VLOOKUP(Tabla1[[#This Row],[llave 1]],'INFORME GESTION'!$D$3:$I$416,6,FALSE)</calculatedColumnFormula>
    </tableColumn>
    <tableColumn id="10" xr3:uid="{00000000-0010-0000-0000-00000A000000}" name="MES" dataDxfId="78" totalsRowDxfId="79" dataCellStyle="Énfasis5"/>
    <tableColumn id="11" xr3:uid="{00000000-0010-0000-0000-00000B000000}" name="llave 2" dataDxfId="76" totalsRowDxfId="77" dataCellStyle="Énfasis5">
      <calculatedColumnFormula>Tabla1[[#This Row],[llave 1]]&amp;Tabla1[[#This Row],[MES]]</calculatedColumnFormula>
    </tableColumn>
    <tableColumn id="12" xr3:uid="{00000000-0010-0000-0000-00000C000000}" name="RESPONSABLE" dataDxfId="75" dataCellStyle="Énfasis5"/>
    <tableColumn id="13" xr3:uid="{00000000-0010-0000-0000-00000D000000}" name="VALOR UNITARIO SEGUIMIENTO FINANCIERO" dataDxfId="73" totalsRowDxfId="74" dataCellStyle="Énfasis5">
      <calculatedColumnFormula>VLOOKUP(Tabla1[[#This Row],[llave 2]],'INFORME GESTION'!$H$3:$J$416,3,FALSE)</calculatedColumnFormula>
    </tableColumn>
    <tableColumn id="14" xr3:uid="{00000000-0010-0000-0000-00000E000000}" name="META EJECUTADA MES" dataDxfId="71" totalsRowDxfId="72" dataCellStyle="Énfasis5">
      <calculatedColumnFormula>VLOOKUP(Tabla1[[#This Row],[llave 2]],'INFORME GESTION'!$H$3:$N$416,7,FALSE)</calculatedColumnFormula>
    </tableColumn>
    <tableColumn id="16" xr3:uid="{00000000-0010-0000-0000-000010000000}" name="VALOR EJECUTADO MES" dataDxfId="69" totalsRowDxfId="70" dataCellStyle="Moneda">
      <calculatedColumnFormula>VLOOKUP(Tabla1[[#This Row],[llave 2]],'INFORME GESTION'!$H$2:$O$416,8,FALSE)</calculatedColumnFormula>
    </tableColumn>
    <tableColumn id="17" xr3:uid="{00000000-0010-0000-0000-000011000000}" name="Criterio de Glosa" dataDxfId="67" totalsRowDxfId="68" dataCellStyle="Énfasis5"/>
    <tableColumn id="18" xr3:uid="{00000000-0010-0000-0000-000012000000}" name="Porcentaje de Glosa" dataDxfId="65" totalsRowDxfId="66" dataCellStyle="Porcentaje"/>
    <tableColumn id="19" xr3:uid="{00000000-0010-0000-0000-000013000000}" name="Meta afectada por la glosa" dataDxfId="63" totalsRowDxfId="64" dataCellStyle="Énfasis5"/>
    <tableColumn id="20" xr3:uid="{00000000-0010-0000-0000-000014000000}" name="Valor de la Glosa" dataDxfId="61" totalsRowDxfId="62" dataCellStyle="Énfasis5">
      <calculatedColumnFormula>ROUND(Tabla1[[#This Row],[VALOR UNITARIO SEGUIMIENTO FINANCIERO]]*Tabla1[[#This Row],[Porcentaje de Glosa]]*Tabla1[[#This Row],[Meta afectada por la glosa]],0)</calculatedColumnFormula>
    </tableColumn>
    <tableColumn id="21" xr3:uid="{00000000-0010-0000-0000-000015000000}" name="Motivo de la Glosa" dataDxfId="60" dataCellStyle="Énfasis5"/>
    <tableColumn id="15" xr3:uid="{00000000-0010-0000-0000-00000F000000}" name="RESPUESTA A LA GLOSA POR LA SUBRED" dataDxfId="58" totalsRowDxfId="59" dataCellStyle="Énfasis5"/>
    <tableColumn id="22" xr3:uid="{00000000-0010-0000-0000-000016000000}" name="Valor soportado por la Subred" dataDxfId="56" totalsRowDxfId="57" dataCellStyle="Moneda"/>
    <tableColumn id="23" xr3:uid="{00000000-0010-0000-0000-000017000000}" name="RESOLUCIÓN DE LA GLOSA" dataDxfId="54" totalsRowDxfId="55" dataCellStyle="Énfasis5"/>
    <tableColumn id="24" xr3:uid="{00000000-0010-0000-0000-000018000000}" name="VALOR GLOSA DEFINITIVA" dataDxfId="52" totalsRowDxfId="53" dataCellStyle="Moneda">
      <calculatedColumnFormula>ROUND(Tabla1[[#This Row],[Valor de la Glosa]]-Tabla1[[#This Row],[Valor soportado por la Subred]],0)</calculatedColumnFormula>
    </tableColumn>
    <tableColumn id="25" xr3:uid="{00000000-0010-0000-0000-000019000000}" name="Resolución en liquidación / Resolucion glosa" dataDxfId="50" totalsRowDxfId="51" dataCellStyle="Énfasis5"/>
    <tableColumn id="26" xr3:uid="{00000000-0010-0000-0000-00001A000000}" name="VALOR LEVANTADO EN LIQUIDACION" dataDxfId="48" totalsRowDxfId="49" dataCellStyle="Énfasis5"/>
    <tableColumn id="27" xr3:uid="{00000000-0010-0000-0000-00001B000000}" name="valor glosa definitiva despues de liquidación" dataDxfId="46" totalsRowDxfId="47" dataCellStyle="Énfasis5">
      <calculatedColumnFormula>ROUND(Tabla1[[#This Row],[VALOR GLOSA DEFINITIVA]]-Tabla1[[#This Row],[VALOR LEVANTADO EN LIQUIDACION]],0)</calculatedColumnFormula>
    </tableColumn>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a15" displayName="Tabla15" ref="C13:AA500" totalsRowShown="0" headerRowDxfId="45" dataDxfId="44" totalsRowDxfId="43" headerRowCellStyle="Énfasis5" dataCellStyle="Énfasis5">
  <autoFilter ref="C13:AA500" xr:uid="{00000000-0009-0000-0100-000004000000}"/>
  <tableColumns count="25">
    <tableColumn id="1" xr3:uid="{00000000-0010-0000-0100-000001000000}" name="TIPO DE SEGUIMIENTO" dataDxfId="41" totalsRowDxfId="42" dataCellStyle="Énfasis5"/>
    <tableColumn id="29" xr3:uid="{00000000-0010-0000-0100-00001D000000}" name="CODIGO ACTIVIDAD" dataDxfId="40" dataCellStyle="Énfasis5"/>
    <tableColumn id="2" xr3:uid="{00000000-0010-0000-0100-000002000000}" name="PROCESO" dataDxfId="38" totalsRowDxfId="39" dataCellStyle="Énfasis5"/>
    <tableColumn id="3" xr3:uid="{00000000-0010-0000-0100-000003000000}" name="llave 1" dataDxfId="36" totalsRowDxfId="37" dataCellStyle="Énfasis5">
      <calculatedColumnFormula>+Tabla15[[#This Row],[CODIGO ACTIVIDAD]]&amp;Tabla15[[#This Row],[PROCESO]]</calculatedColumnFormula>
    </tableColumn>
    <tableColumn id="6" xr3:uid="{00000000-0010-0000-0100-000006000000}" name="PRODUCTO" dataDxfId="35" dataCellStyle="Énfasis5">
      <calculatedColumnFormula>VLOOKUP(Tabla15[[#This Row],[llave 1]],'INFORME GESTION'!$D$3:$F$216,3,FALSE)</calculatedColumnFormula>
    </tableColumn>
    <tableColumn id="7" xr3:uid="{00000000-0010-0000-0100-000007000000}" name="UNIDAD DE MEDIDA_x000a_SEGUIMIENTO FINANCIERO" dataDxfId="34" dataCellStyle="Énfasis5">
      <calculatedColumnFormula>VLOOKUP(Tabla15[[#This Row],[llave 1]],'INFORME GESTION'!$D$3:$G$216,4,FALSE)</calculatedColumnFormula>
    </tableColumn>
    <tableColumn id="8" xr3:uid="{00000000-0010-0000-0100-000008000000}" name="NIVEL DE OPERACIÓN" dataDxfId="33" dataCellStyle="Énfasis5">
      <calculatedColumnFormula>VLOOKUP(Tabla15[[#This Row],[llave 1]],'INFORME GESTION'!$D$3:$I$216,6,FALSE)</calculatedColumnFormula>
    </tableColumn>
    <tableColumn id="9" xr3:uid="{00000000-0010-0000-0100-000009000000}" name="MES" dataDxfId="31" totalsRowDxfId="32" dataCellStyle="Énfasis5"/>
    <tableColumn id="10" xr3:uid="{00000000-0010-0000-0100-00000A000000}" name="RESPONSABLE" dataDxfId="29" totalsRowDxfId="30" dataCellStyle="Énfasis5"/>
    <tableColumn id="11" xr3:uid="{00000000-0010-0000-0100-00000B000000}" name="llave 2" dataDxfId="27" totalsRowDxfId="28" dataCellStyle="Énfasis5">
      <calculatedColumnFormula>Tabla15[[#This Row],[llave 1]]&amp;Tabla15[[#This Row],[MES]]</calculatedColumnFormula>
    </tableColumn>
    <tableColumn id="13" xr3:uid="{00000000-0010-0000-0100-00000D000000}" name="VALOR UNITARIO SEGUIMIENTO FINANCIERO" dataDxfId="26" dataCellStyle="Énfasis5">
      <calculatedColumnFormula>VLOOKUP(Tabla15[[#This Row],[llave 2]],'INFORME GESTION'!$H$3:$O$216,3,0)</calculatedColumnFormula>
    </tableColumn>
    <tableColumn id="14" xr3:uid="{00000000-0010-0000-0100-00000E000000}" name="META EJECUTADA MES" dataDxfId="25" dataCellStyle="Énfasis5">
      <calculatedColumnFormula>VLOOKUP(Tabla15[[#This Row],[llave 2]],'INFORME GESTION'!$H$3:$O$216,7,0)</calculatedColumnFormula>
    </tableColumn>
    <tableColumn id="16" xr3:uid="{00000000-0010-0000-0100-000010000000}" name="VALOR EJECUTADO MES" dataDxfId="23" totalsRowDxfId="24" dataCellStyle="Moneda">
      <calculatedColumnFormula>VLOOKUP(Tabla15[[#This Row],[llave 2]],'INFORME GESTION'!$H$3:$O$216,8,0)</calculatedColumnFormula>
    </tableColumn>
    <tableColumn id="17" xr3:uid="{00000000-0010-0000-0100-000011000000}" name="Criterio de Glosa" dataDxfId="21" totalsRowDxfId="22" dataCellStyle="Énfasis5"/>
    <tableColumn id="18" xr3:uid="{00000000-0010-0000-0100-000012000000}" name="Porcentaje de Glosa" dataDxfId="19" totalsRowDxfId="20" dataCellStyle="Porcentaje"/>
    <tableColumn id="19" xr3:uid="{00000000-0010-0000-0100-000013000000}" name="Meta afectada por la glosa" dataDxfId="17" totalsRowDxfId="18" dataCellStyle="Énfasis5"/>
    <tableColumn id="20" xr3:uid="{00000000-0010-0000-0100-000014000000}" name="Valor de la Glosa" dataDxfId="15" totalsRowDxfId="16" dataCellStyle="Moneda">
      <calculatedColumnFormula>ROUND(Tabla15[[#This Row],[VALOR UNITARIO SEGUIMIENTO FINANCIERO]]*Tabla15[[#This Row],[Porcentaje de Glosa]]*Tabla15[[#This Row],[Meta afectada por la glosa]],0)</calculatedColumnFormula>
    </tableColumn>
    <tableColumn id="21" xr3:uid="{00000000-0010-0000-0100-000015000000}" name="Motivo de la Glosa" dataDxfId="14"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RESOLUCIÓN DE LA GLOSA" dataDxfId="8" totalsRowDxfId="9" dataCellStyle="Énfasis5"/>
    <tableColumn id="24" xr3:uid="{00000000-0010-0000-0100-000018000000}" name="VALOR GLOSA DEFINITIVA" dataDxfId="6" totalsRowDxfId="7" dataCellStyle="Moneda">
      <calculatedColumnFormula>ROUND(Tabla15[[#This Row],[Valor de la Glosa]]-Tabla15[[#This Row],[Valor soportado por la Subred]],0)</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Moneda">
      <calculatedColumnFormula>ROUND(Tabla15[[#This Row],[VALOR GLOSA DEFINITIVA]]-Tabla15[[#This Row],[VALOR LEVANTADO EN LIQUIDACION]],0)</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6"/>
  <sheetViews>
    <sheetView topLeftCell="A415" workbookViewId="0">
      <selection activeCell="K3" sqref="B3:K416"/>
    </sheetView>
  </sheetViews>
  <sheetFormatPr defaultColWidth="11.42578125" defaultRowHeight="15"/>
  <cols>
    <col min="2" max="2" width="11.7109375" bestFit="1" customWidth="1"/>
    <col min="3" max="3" width="17" customWidth="1"/>
    <col min="4" max="4" width="19" style="61" customWidth="1"/>
    <col min="8" max="8" width="21.7109375" style="61" customWidth="1"/>
    <col min="10" max="10" width="12.7109375" bestFit="1" customWidth="1"/>
    <col min="11" max="11" width="16.7109375" customWidth="1"/>
    <col min="12" max="12" width="12.140625" customWidth="1"/>
    <col min="13" max="13" width="20.28515625" customWidth="1"/>
    <col min="14" max="14" width="11.42578125" style="33" bestFit="1"/>
    <col min="15" max="15" width="19.7109375" style="34" bestFit="1" customWidth="1"/>
  </cols>
  <sheetData>
    <row r="1" spans="2:15">
      <c r="B1" s="134"/>
      <c r="C1" s="134"/>
      <c r="D1" s="135"/>
      <c r="E1" s="134"/>
      <c r="F1" s="134"/>
      <c r="G1" s="134"/>
      <c r="H1" s="135"/>
      <c r="I1" s="134"/>
      <c r="J1" s="134"/>
      <c r="K1" s="134"/>
      <c r="L1" s="134"/>
      <c r="M1" s="136">
        <f>SUBTOTAL(9,M3:M1048576)</f>
        <v>4000047649.0033464</v>
      </c>
      <c r="N1" s="134"/>
      <c r="O1" s="136">
        <f>SUBTOTAL(9,O3:O1048576)</f>
        <v>3438792084.4158201</v>
      </c>
    </row>
    <row r="2" spans="2:15" ht="90.95">
      <c r="B2" s="126" t="s">
        <v>0</v>
      </c>
      <c r="C2" s="128" t="s">
        <v>1</v>
      </c>
      <c r="D2" s="127" t="s">
        <v>2</v>
      </c>
      <c r="E2" s="128" t="s">
        <v>3</v>
      </c>
      <c r="F2" s="128" t="s">
        <v>4</v>
      </c>
      <c r="G2" s="128" t="s">
        <v>5</v>
      </c>
      <c r="H2" s="127" t="s">
        <v>6</v>
      </c>
      <c r="I2" s="128" t="s">
        <v>7</v>
      </c>
      <c r="J2" s="128" t="s">
        <v>8</v>
      </c>
      <c r="K2" s="128" t="s">
        <v>9</v>
      </c>
      <c r="L2" s="128" t="s">
        <v>10</v>
      </c>
      <c r="M2" s="128" t="s">
        <v>11</v>
      </c>
      <c r="N2" s="128" t="s">
        <v>12</v>
      </c>
      <c r="O2" s="128" t="s">
        <v>13</v>
      </c>
    </row>
    <row r="3" spans="2:15" ht="67.5" customHeight="1">
      <c r="B3" s="129">
        <v>1</v>
      </c>
      <c r="C3" s="132" t="s">
        <v>14</v>
      </c>
      <c r="D3" s="130" t="str">
        <f>+B3&amp;C3</f>
        <v>1Colectivo</v>
      </c>
      <c r="E3" s="131" t="s">
        <v>15</v>
      </c>
      <c r="F3" s="132" t="s">
        <v>16</v>
      </c>
      <c r="G3" s="132" t="s">
        <v>17</v>
      </c>
      <c r="H3" s="130" t="str">
        <f>+D3&amp;K3</f>
        <v>1ColectivoL. JULIO ADICIÓN 2025</v>
      </c>
      <c r="I3" s="132" t="s">
        <v>18</v>
      </c>
      <c r="J3" s="137">
        <v>4809120</v>
      </c>
      <c r="K3" s="138" t="s">
        <v>19</v>
      </c>
      <c r="L3" s="139">
        <v>2.8090000000000002</v>
      </c>
      <c r="M3" s="144">
        <v>13508818.08</v>
      </c>
      <c r="N3" s="139">
        <v>2.8090000000000002</v>
      </c>
      <c r="O3" s="144">
        <v>13508818.08</v>
      </c>
    </row>
    <row r="4" spans="2:15" ht="123.75" customHeight="1">
      <c r="B4" s="129">
        <v>2</v>
      </c>
      <c r="C4" s="132" t="s">
        <v>14</v>
      </c>
      <c r="D4" s="130" t="str">
        <f t="shared" ref="D4:D67" si="0">+B4&amp;C4</f>
        <v>2Colectivo</v>
      </c>
      <c r="E4" s="131" t="s">
        <v>15</v>
      </c>
      <c r="F4" s="132" t="s">
        <v>20</v>
      </c>
      <c r="G4" s="132" t="s">
        <v>21</v>
      </c>
      <c r="H4" s="130" t="str">
        <f t="shared" ref="H4:H67" si="1">+D4&amp;K4</f>
        <v>2ColectivoL. JULIO ADICIÓN 2025</v>
      </c>
      <c r="I4" s="132" t="s">
        <v>18</v>
      </c>
      <c r="J4" s="137">
        <v>36994</v>
      </c>
      <c r="K4" s="138" t="s">
        <v>19</v>
      </c>
      <c r="L4" s="139">
        <v>11036</v>
      </c>
      <c r="M4" s="144">
        <v>408265784</v>
      </c>
      <c r="N4" s="139">
        <v>11036</v>
      </c>
      <c r="O4" s="144">
        <v>408265784</v>
      </c>
    </row>
    <row r="5" spans="2:15" ht="65.099999999999994">
      <c r="B5" s="129">
        <v>3</v>
      </c>
      <c r="C5" s="132" t="s">
        <v>14</v>
      </c>
      <c r="D5" s="130" t="str">
        <f t="shared" si="0"/>
        <v>3Colectivo</v>
      </c>
      <c r="E5" s="131" t="s">
        <v>15</v>
      </c>
      <c r="F5" s="132" t="s">
        <v>22</v>
      </c>
      <c r="G5" s="132" t="s">
        <v>21</v>
      </c>
      <c r="H5" s="130" t="str">
        <f t="shared" si="1"/>
        <v>3ColectivoL. JULIO ADICIÓN 2025</v>
      </c>
      <c r="I5" s="132" t="s">
        <v>18</v>
      </c>
      <c r="J5" s="137">
        <v>46242</v>
      </c>
      <c r="K5" s="138" t="s">
        <v>19</v>
      </c>
      <c r="L5" s="139">
        <v>0</v>
      </c>
      <c r="M5" s="144">
        <v>0</v>
      </c>
      <c r="N5" s="139">
        <v>0</v>
      </c>
      <c r="O5" s="144">
        <v>0</v>
      </c>
    </row>
    <row r="6" spans="2:15" ht="65.099999999999994">
      <c r="B6" s="129">
        <v>4</v>
      </c>
      <c r="C6" s="132" t="s">
        <v>14</v>
      </c>
      <c r="D6" s="130" t="str">
        <f t="shared" si="0"/>
        <v>4Colectivo</v>
      </c>
      <c r="E6" s="131" t="s">
        <v>15</v>
      </c>
      <c r="F6" s="132" t="s">
        <v>23</v>
      </c>
      <c r="G6" s="132" t="s">
        <v>24</v>
      </c>
      <c r="H6" s="130" t="str">
        <f t="shared" si="1"/>
        <v>4ColectivoL. JULIO ADICIÓN 2025</v>
      </c>
      <c r="I6" s="132" t="s">
        <v>18</v>
      </c>
      <c r="J6" s="137">
        <v>60112</v>
      </c>
      <c r="K6" s="138" t="s">
        <v>19</v>
      </c>
      <c r="L6" s="139">
        <v>1148</v>
      </c>
      <c r="M6" s="144">
        <v>69008576</v>
      </c>
      <c r="N6" s="139">
        <v>1148</v>
      </c>
      <c r="O6" s="144">
        <v>69008576</v>
      </c>
    </row>
    <row r="7" spans="2:15" ht="65.099999999999994">
      <c r="B7" s="129">
        <v>5</v>
      </c>
      <c r="C7" s="132" t="s">
        <v>14</v>
      </c>
      <c r="D7" s="130" t="str">
        <f t="shared" si="0"/>
        <v>5Colectivo</v>
      </c>
      <c r="E7" s="131" t="s">
        <v>15</v>
      </c>
      <c r="F7" s="132" t="s">
        <v>25</v>
      </c>
      <c r="G7" s="132" t="s">
        <v>24</v>
      </c>
      <c r="H7" s="130" t="str">
        <f t="shared" si="1"/>
        <v>5ColectivoL. JULIO ADICIÓN 2025</v>
      </c>
      <c r="I7" s="132" t="s">
        <v>18</v>
      </c>
      <c r="J7" s="137">
        <v>60112</v>
      </c>
      <c r="K7" s="138" t="s">
        <v>19</v>
      </c>
      <c r="L7" s="139">
        <v>1458</v>
      </c>
      <c r="M7" s="144">
        <v>87643296</v>
      </c>
      <c r="N7" s="139">
        <v>1458</v>
      </c>
      <c r="O7" s="144">
        <v>87643296</v>
      </c>
    </row>
    <row r="8" spans="2:15" ht="65.099999999999994">
      <c r="B8" s="129">
        <v>6</v>
      </c>
      <c r="C8" s="132" t="s">
        <v>14</v>
      </c>
      <c r="D8" s="130" t="str">
        <f t="shared" si="0"/>
        <v>6Colectivo</v>
      </c>
      <c r="E8" s="131" t="s">
        <v>15</v>
      </c>
      <c r="F8" s="132" t="s">
        <v>26</v>
      </c>
      <c r="G8" s="132" t="s">
        <v>24</v>
      </c>
      <c r="H8" s="130" t="str">
        <f t="shared" si="1"/>
        <v>6ColectivoL. JULIO ADICIÓN 2025</v>
      </c>
      <c r="I8" s="132" t="s">
        <v>18</v>
      </c>
      <c r="J8" s="137">
        <v>98260</v>
      </c>
      <c r="K8" s="138" t="s">
        <v>19</v>
      </c>
      <c r="L8" s="139">
        <v>192</v>
      </c>
      <c r="M8" s="144">
        <v>18865920</v>
      </c>
      <c r="N8" s="139">
        <v>192</v>
      </c>
      <c r="O8" s="144">
        <v>18865920</v>
      </c>
    </row>
    <row r="9" spans="2:15" ht="78">
      <c r="B9" s="129">
        <v>7</v>
      </c>
      <c r="C9" s="132" t="s">
        <v>14</v>
      </c>
      <c r="D9" s="130" t="str">
        <f t="shared" si="0"/>
        <v>7Colectivo</v>
      </c>
      <c r="E9" s="131" t="s">
        <v>15</v>
      </c>
      <c r="F9" s="132" t="s">
        <v>27</v>
      </c>
      <c r="G9" s="132" t="s">
        <v>24</v>
      </c>
      <c r="H9" s="130" t="str">
        <f t="shared" si="1"/>
        <v>7ColectivoL. JULIO ADICIÓN 2025</v>
      </c>
      <c r="I9" s="132" t="s">
        <v>18</v>
      </c>
      <c r="J9" s="137">
        <v>60112</v>
      </c>
      <c r="K9" s="138" t="s">
        <v>19</v>
      </c>
      <c r="L9" s="139">
        <v>129</v>
      </c>
      <c r="M9" s="144">
        <v>7754448</v>
      </c>
      <c r="N9" s="139">
        <v>129</v>
      </c>
      <c r="O9" s="144">
        <v>7754448</v>
      </c>
    </row>
    <row r="10" spans="2:15" ht="129.94999999999999">
      <c r="B10" s="129">
        <v>8</v>
      </c>
      <c r="C10" s="132" t="s">
        <v>14</v>
      </c>
      <c r="D10" s="130" t="str">
        <f t="shared" si="0"/>
        <v>8Colectivo</v>
      </c>
      <c r="E10" s="131" t="s">
        <v>15</v>
      </c>
      <c r="F10" s="132" t="s">
        <v>28</v>
      </c>
      <c r="G10" s="132" t="s">
        <v>24</v>
      </c>
      <c r="H10" s="130" t="str">
        <f t="shared" si="1"/>
        <v>8ColectivoL. JULIO ADICIÓN 2025</v>
      </c>
      <c r="I10" s="132" t="s">
        <v>18</v>
      </c>
      <c r="J10" s="137">
        <v>60112</v>
      </c>
      <c r="K10" s="138" t="s">
        <v>19</v>
      </c>
      <c r="L10" s="139">
        <v>522</v>
      </c>
      <c r="M10" s="144">
        <v>31378464</v>
      </c>
      <c r="N10" s="139">
        <v>522</v>
      </c>
      <c r="O10" s="144">
        <v>31378464</v>
      </c>
    </row>
    <row r="11" spans="2:15" ht="117">
      <c r="B11" s="129">
        <v>9</v>
      </c>
      <c r="C11" s="132" t="s">
        <v>14</v>
      </c>
      <c r="D11" s="130" t="str">
        <f t="shared" si="0"/>
        <v>9Colectivo</v>
      </c>
      <c r="E11" s="131" t="s">
        <v>15</v>
      </c>
      <c r="F11" s="132" t="s">
        <v>29</v>
      </c>
      <c r="G11" s="132" t="s">
        <v>24</v>
      </c>
      <c r="H11" s="130" t="str">
        <f t="shared" si="1"/>
        <v>9ColectivoL. JULIO ADICIÓN 2025</v>
      </c>
      <c r="I11" s="133" t="s">
        <v>18</v>
      </c>
      <c r="J11" s="137">
        <v>23120</v>
      </c>
      <c r="K11" s="138" t="s">
        <v>19</v>
      </c>
      <c r="L11" s="139">
        <v>207</v>
      </c>
      <c r="M11" s="144">
        <v>4785840</v>
      </c>
      <c r="N11" s="139">
        <v>207</v>
      </c>
      <c r="O11" s="144">
        <v>4785840</v>
      </c>
    </row>
    <row r="12" spans="2:15" ht="51.95">
      <c r="B12" s="129">
        <v>10</v>
      </c>
      <c r="C12" s="132" t="s">
        <v>14</v>
      </c>
      <c r="D12" s="130" t="str">
        <f t="shared" si="0"/>
        <v>10Colectivo</v>
      </c>
      <c r="E12" s="131" t="s">
        <v>15</v>
      </c>
      <c r="F12" s="132" t="s">
        <v>30</v>
      </c>
      <c r="G12" s="132" t="s">
        <v>24</v>
      </c>
      <c r="H12" s="130" t="str">
        <f t="shared" si="1"/>
        <v>10ColectivoL. JULIO ADICIÓN 2025</v>
      </c>
      <c r="I12" s="132" t="s">
        <v>18</v>
      </c>
      <c r="J12" s="137">
        <v>60112</v>
      </c>
      <c r="K12" s="138" t="s">
        <v>19</v>
      </c>
      <c r="L12" s="139">
        <v>131</v>
      </c>
      <c r="M12" s="144">
        <v>7874672</v>
      </c>
      <c r="N12" s="139">
        <v>131</v>
      </c>
      <c r="O12" s="144">
        <v>7874672</v>
      </c>
    </row>
    <row r="13" spans="2:15" ht="78">
      <c r="B13" s="129">
        <v>11</v>
      </c>
      <c r="C13" s="132" t="s">
        <v>14</v>
      </c>
      <c r="D13" s="130" t="str">
        <f t="shared" si="0"/>
        <v>11Colectivo</v>
      </c>
      <c r="E13" s="131" t="s">
        <v>15</v>
      </c>
      <c r="F13" s="132" t="s">
        <v>31</v>
      </c>
      <c r="G13" s="132" t="s">
        <v>24</v>
      </c>
      <c r="H13" s="130" t="str">
        <f t="shared" si="1"/>
        <v>11ColectivoL. JULIO ADICIÓN 2025</v>
      </c>
      <c r="I13" s="132" t="s">
        <v>18</v>
      </c>
      <c r="J13" s="137">
        <v>36994</v>
      </c>
      <c r="K13" s="138" t="s">
        <v>19</v>
      </c>
      <c r="L13" s="139">
        <v>309</v>
      </c>
      <c r="M13" s="144">
        <v>11431146</v>
      </c>
      <c r="N13" s="139">
        <v>309</v>
      </c>
      <c r="O13" s="144">
        <v>11431146</v>
      </c>
    </row>
    <row r="14" spans="2:15" ht="65.099999999999994">
      <c r="B14" s="129">
        <v>12</v>
      </c>
      <c r="C14" s="132" t="s">
        <v>32</v>
      </c>
      <c r="D14" s="130" t="str">
        <f t="shared" si="0"/>
        <v>12Individual</v>
      </c>
      <c r="E14" s="131" t="s">
        <v>15</v>
      </c>
      <c r="F14" s="132" t="s">
        <v>33</v>
      </c>
      <c r="G14" s="132" t="s">
        <v>34</v>
      </c>
      <c r="H14" s="130" t="str">
        <f t="shared" si="1"/>
        <v>12IndividualL. JULIO ADICIÓN 2025</v>
      </c>
      <c r="I14" s="132" t="s">
        <v>18</v>
      </c>
      <c r="J14" s="137">
        <v>79149</v>
      </c>
      <c r="K14" s="138" t="s">
        <v>19</v>
      </c>
      <c r="L14" s="139">
        <v>426</v>
      </c>
      <c r="M14" s="144">
        <v>33717474</v>
      </c>
      <c r="N14" s="139">
        <v>426</v>
      </c>
      <c r="O14" s="144">
        <v>33717474</v>
      </c>
    </row>
    <row r="15" spans="2:15" ht="90.95">
      <c r="B15" s="129">
        <v>13</v>
      </c>
      <c r="C15" s="132" t="s">
        <v>32</v>
      </c>
      <c r="D15" s="130" t="str">
        <f t="shared" si="0"/>
        <v>13Individual</v>
      </c>
      <c r="E15" s="131" t="s">
        <v>15</v>
      </c>
      <c r="F15" s="132" t="s">
        <v>35</v>
      </c>
      <c r="G15" s="132" t="s">
        <v>34</v>
      </c>
      <c r="H15" s="130" t="str">
        <f t="shared" si="1"/>
        <v>13IndividualL. JULIO ADICIÓN 2025</v>
      </c>
      <c r="I15" s="132" t="s">
        <v>18</v>
      </c>
      <c r="J15" s="137">
        <v>105532</v>
      </c>
      <c r="K15" s="138" t="s">
        <v>19</v>
      </c>
      <c r="L15" s="139">
        <v>0</v>
      </c>
      <c r="M15" s="144">
        <v>0</v>
      </c>
      <c r="N15" s="139">
        <v>0</v>
      </c>
      <c r="O15" s="144">
        <v>0</v>
      </c>
    </row>
    <row r="16" spans="2:15" ht="51.95">
      <c r="B16" s="129">
        <v>14</v>
      </c>
      <c r="C16" s="132" t="s">
        <v>32</v>
      </c>
      <c r="D16" s="130" t="str">
        <f t="shared" si="0"/>
        <v>14Individual</v>
      </c>
      <c r="E16" s="131" t="s">
        <v>15</v>
      </c>
      <c r="F16" s="132" t="s">
        <v>36</v>
      </c>
      <c r="G16" s="132" t="s">
        <v>34</v>
      </c>
      <c r="H16" s="130" t="str">
        <f t="shared" si="1"/>
        <v>14IndividualL. JULIO ADICIÓN 2025</v>
      </c>
      <c r="I16" s="132" t="s">
        <v>18</v>
      </c>
      <c r="J16" s="137">
        <v>45084</v>
      </c>
      <c r="K16" s="138" t="s">
        <v>19</v>
      </c>
      <c r="L16" s="139">
        <v>24</v>
      </c>
      <c r="M16" s="144">
        <v>1082016</v>
      </c>
      <c r="N16" s="139">
        <v>24</v>
      </c>
      <c r="O16" s="144">
        <v>1082016</v>
      </c>
    </row>
    <row r="17" spans="2:15" ht="117">
      <c r="B17" s="129">
        <v>15</v>
      </c>
      <c r="C17" s="132" t="s">
        <v>32</v>
      </c>
      <c r="D17" s="130" t="str">
        <f t="shared" si="0"/>
        <v>15Individual</v>
      </c>
      <c r="E17" s="131" t="s">
        <v>15</v>
      </c>
      <c r="F17" s="132" t="s">
        <v>37</v>
      </c>
      <c r="G17" s="132" t="s">
        <v>34</v>
      </c>
      <c r="H17" s="130" t="str">
        <f t="shared" si="1"/>
        <v>15IndividualL. JULIO ADICIÓN 2025</v>
      </c>
      <c r="I17" s="132" t="s">
        <v>18</v>
      </c>
      <c r="J17" s="137">
        <v>15028</v>
      </c>
      <c r="K17" s="138" t="s">
        <v>19</v>
      </c>
      <c r="L17" s="139">
        <v>0</v>
      </c>
      <c r="M17" s="144">
        <v>0</v>
      </c>
      <c r="N17" s="139">
        <v>0</v>
      </c>
      <c r="O17" s="144">
        <v>0</v>
      </c>
    </row>
    <row r="18" spans="2:15" ht="51.95">
      <c r="B18" s="129">
        <v>16</v>
      </c>
      <c r="C18" s="132" t="s">
        <v>32</v>
      </c>
      <c r="D18" s="130" t="str">
        <f t="shared" si="0"/>
        <v>16Individual</v>
      </c>
      <c r="E18" s="131" t="s">
        <v>15</v>
      </c>
      <c r="F18" s="132" t="s">
        <v>38</v>
      </c>
      <c r="G18" s="132" t="s">
        <v>34</v>
      </c>
      <c r="H18" s="130" t="str">
        <f t="shared" si="1"/>
        <v>16IndividualL. JULIO ADICIÓN 2025</v>
      </c>
      <c r="I18" s="132" t="s">
        <v>18</v>
      </c>
      <c r="J18" s="137">
        <v>60112</v>
      </c>
      <c r="K18" s="138" t="s">
        <v>19</v>
      </c>
      <c r="L18" s="139">
        <v>146</v>
      </c>
      <c r="M18" s="144">
        <v>8776352</v>
      </c>
      <c r="N18" s="139">
        <v>146</v>
      </c>
      <c r="O18" s="144">
        <v>8776352</v>
      </c>
    </row>
    <row r="19" spans="2:15" ht="51.95">
      <c r="B19" s="129">
        <v>17</v>
      </c>
      <c r="C19" s="132" t="s">
        <v>32</v>
      </c>
      <c r="D19" s="130" t="str">
        <f t="shared" si="0"/>
        <v>17Individual</v>
      </c>
      <c r="E19" s="131" t="s">
        <v>15</v>
      </c>
      <c r="F19" s="132" t="s">
        <v>39</v>
      </c>
      <c r="G19" s="132" t="s">
        <v>34</v>
      </c>
      <c r="H19" s="130" t="str">
        <f t="shared" si="1"/>
        <v>17IndividualL. JULIO ADICIÓN 2025</v>
      </c>
      <c r="I19" s="132" t="s">
        <v>18</v>
      </c>
      <c r="J19" s="137">
        <v>45084</v>
      </c>
      <c r="K19" s="138" t="s">
        <v>19</v>
      </c>
      <c r="L19" s="139">
        <v>0</v>
      </c>
      <c r="M19" s="144">
        <v>0</v>
      </c>
      <c r="N19" s="139">
        <v>0</v>
      </c>
      <c r="O19" s="144">
        <v>0</v>
      </c>
    </row>
    <row r="20" spans="2:15" ht="104.1">
      <c r="B20" s="129">
        <v>18</v>
      </c>
      <c r="C20" s="132" t="s">
        <v>32</v>
      </c>
      <c r="D20" s="130" t="str">
        <f t="shared" si="0"/>
        <v>18Individual</v>
      </c>
      <c r="E20" s="131" t="s">
        <v>15</v>
      </c>
      <c r="F20" s="132" t="s">
        <v>40</v>
      </c>
      <c r="G20" s="132" t="s">
        <v>34</v>
      </c>
      <c r="H20" s="130" t="str">
        <f t="shared" si="1"/>
        <v>18IndividualL. JULIO ADICIÓN 2025</v>
      </c>
      <c r="I20" s="132" t="s">
        <v>18</v>
      </c>
      <c r="J20" s="137">
        <v>147976</v>
      </c>
      <c r="K20" s="138" t="s">
        <v>19</v>
      </c>
      <c r="L20" s="139">
        <v>138</v>
      </c>
      <c r="M20" s="144">
        <v>20420688</v>
      </c>
      <c r="N20" s="139">
        <v>138</v>
      </c>
      <c r="O20" s="144">
        <v>20420688</v>
      </c>
    </row>
    <row r="21" spans="2:15" ht="65.099999999999994">
      <c r="B21" s="129">
        <v>19</v>
      </c>
      <c r="C21" s="132" t="s">
        <v>32</v>
      </c>
      <c r="D21" s="130" t="str">
        <f t="shared" si="0"/>
        <v>19Individual</v>
      </c>
      <c r="E21" s="131" t="s">
        <v>15</v>
      </c>
      <c r="F21" s="132" t="s">
        <v>41</v>
      </c>
      <c r="G21" s="132" t="s">
        <v>17</v>
      </c>
      <c r="H21" s="130" t="str">
        <f t="shared" si="1"/>
        <v>19IndividualL. JULIO ADICIÓN 2025</v>
      </c>
      <c r="I21" s="132" t="s">
        <v>18</v>
      </c>
      <c r="J21" s="137">
        <v>2959520</v>
      </c>
      <c r="K21" s="138" t="s">
        <v>19</v>
      </c>
      <c r="L21" s="139">
        <v>3</v>
      </c>
      <c r="M21" s="144">
        <v>8878560</v>
      </c>
      <c r="N21" s="139">
        <v>3</v>
      </c>
      <c r="O21" s="144">
        <v>8878560</v>
      </c>
    </row>
    <row r="22" spans="2:15" ht="78">
      <c r="B22" s="129">
        <v>20</v>
      </c>
      <c r="C22" s="132" t="s">
        <v>14</v>
      </c>
      <c r="D22" s="130" t="str">
        <f t="shared" si="0"/>
        <v>20Colectivo</v>
      </c>
      <c r="E22" s="131" t="s">
        <v>15</v>
      </c>
      <c r="F22" s="132" t="s">
        <v>42</v>
      </c>
      <c r="G22" s="132" t="s">
        <v>24</v>
      </c>
      <c r="H22" s="130" t="str">
        <f t="shared" si="1"/>
        <v>20ColectivoL. JULIO ADICIÓN 2025</v>
      </c>
      <c r="I22" s="132" t="s">
        <v>18</v>
      </c>
      <c r="J22" s="137">
        <v>225420</v>
      </c>
      <c r="K22" s="138" t="s">
        <v>19</v>
      </c>
      <c r="L22" s="139">
        <v>0</v>
      </c>
      <c r="M22" s="144">
        <v>0</v>
      </c>
      <c r="N22" s="139">
        <v>0</v>
      </c>
      <c r="O22" s="144">
        <v>0</v>
      </c>
    </row>
    <row r="23" spans="2:15" ht="65.099999999999994">
      <c r="B23" s="129">
        <v>21</v>
      </c>
      <c r="C23" s="132" t="s">
        <v>32</v>
      </c>
      <c r="D23" s="130" t="str">
        <f t="shared" si="0"/>
        <v>21Individual</v>
      </c>
      <c r="E23" s="131" t="s">
        <v>15</v>
      </c>
      <c r="F23" s="132" t="s">
        <v>43</v>
      </c>
      <c r="G23" s="132" t="s">
        <v>34</v>
      </c>
      <c r="H23" s="130" t="str">
        <f t="shared" si="1"/>
        <v>21IndividualL. JULIO ADICIÓN 2025</v>
      </c>
      <c r="I23" s="132" t="s">
        <v>18</v>
      </c>
      <c r="J23" s="137">
        <v>158298</v>
      </c>
      <c r="K23" s="138" t="s">
        <v>19</v>
      </c>
      <c r="L23" s="139">
        <v>368</v>
      </c>
      <c r="M23" s="144">
        <v>58253664</v>
      </c>
      <c r="N23" s="139">
        <v>368</v>
      </c>
      <c r="O23" s="144">
        <v>58253664</v>
      </c>
    </row>
    <row r="24" spans="2:15" ht="65.099999999999994">
      <c r="B24" s="129">
        <v>22</v>
      </c>
      <c r="C24" s="132" t="s">
        <v>14</v>
      </c>
      <c r="D24" s="130" t="str">
        <f t="shared" si="0"/>
        <v>22Colectivo</v>
      </c>
      <c r="E24" s="131" t="s">
        <v>15</v>
      </c>
      <c r="F24" s="132" t="s">
        <v>44</v>
      </c>
      <c r="G24" s="132" t="s">
        <v>34</v>
      </c>
      <c r="H24" s="130" t="str">
        <f t="shared" si="1"/>
        <v>22ColectivoL. JULIO ADICIÓN 2025</v>
      </c>
      <c r="I24" s="132" t="s">
        <v>18</v>
      </c>
      <c r="J24" s="137">
        <v>270504</v>
      </c>
      <c r="K24" s="138" t="s">
        <v>19</v>
      </c>
      <c r="L24" s="139">
        <v>0</v>
      </c>
      <c r="M24" s="144">
        <v>0</v>
      </c>
      <c r="N24" s="139">
        <v>0</v>
      </c>
      <c r="O24" s="144">
        <v>0</v>
      </c>
    </row>
    <row r="25" spans="2:15" ht="65.099999999999994">
      <c r="B25" s="129">
        <v>23</v>
      </c>
      <c r="C25" s="132" t="s">
        <v>14</v>
      </c>
      <c r="D25" s="130" t="str">
        <f t="shared" si="0"/>
        <v>23Colectivo</v>
      </c>
      <c r="E25" s="131" t="s">
        <v>15</v>
      </c>
      <c r="F25" s="132" t="s">
        <v>45</v>
      </c>
      <c r="G25" s="132" t="s">
        <v>34</v>
      </c>
      <c r="H25" s="130" t="str">
        <f t="shared" si="1"/>
        <v>23ColectivoL. JULIO ADICIÓN 2025</v>
      </c>
      <c r="I25" s="132" t="s">
        <v>18</v>
      </c>
      <c r="J25" s="137">
        <v>117912</v>
      </c>
      <c r="K25" s="138" t="s">
        <v>19</v>
      </c>
      <c r="L25" s="139">
        <v>0</v>
      </c>
      <c r="M25" s="144">
        <v>0</v>
      </c>
      <c r="N25" s="139">
        <v>0</v>
      </c>
      <c r="O25" s="144">
        <v>0</v>
      </c>
    </row>
    <row r="26" spans="2:15" ht="51.95">
      <c r="B26" s="129">
        <v>24</v>
      </c>
      <c r="C26" s="132" t="s">
        <v>14</v>
      </c>
      <c r="D26" s="130" t="str">
        <f t="shared" si="0"/>
        <v>24Colectivo</v>
      </c>
      <c r="E26" s="131" t="s">
        <v>15</v>
      </c>
      <c r="F26" s="132" t="s">
        <v>46</v>
      </c>
      <c r="G26" s="132" t="s">
        <v>34</v>
      </c>
      <c r="H26" s="130" t="str">
        <f t="shared" si="1"/>
        <v>24ColectivoL. JULIO ADICIÓN 2025</v>
      </c>
      <c r="I26" s="132" t="s">
        <v>18</v>
      </c>
      <c r="J26" s="137">
        <v>90168</v>
      </c>
      <c r="K26" s="138" t="s">
        <v>19</v>
      </c>
      <c r="L26" s="139">
        <v>1</v>
      </c>
      <c r="M26" s="144">
        <v>90168</v>
      </c>
      <c r="N26" s="139">
        <v>1</v>
      </c>
      <c r="O26" s="144">
        <v>90168</v>
      </c>
    </row>
    <row r="27" spans="2:15" ht="78">
      <c r="B27" s="129">
        <v>25</v>
      </c>
      <c r="C27" s="132" t="s">
        <v>32</v>
      </c>
      <c r="D27" s="130" t="str">
        <f t="shared" si="0"/>
        <v>25Individual</v>
      </c>
      <c r="E27" s="131" t="s">
        <v>15</v>
      </c>
      <c r="F27" s="132" t="s">
        <v>47</v>
      </c>
      <c r="G27" s="132" t="s">
        <v>34</v>
      </c>
      <c r="H27" s="130" t="str">
        <f t="shared" si="1"/>
        <v>25IndividualL. JULIO ADICIÓN 2025</v>
      </c>
      <c r="I27" s="132" t="s">
        <v>18</v>
      </c>
      <c r="J27" s="137">
        <v>90168</v>
      </c>
      <c r="K27" s="138" t="s">
        <v>19</v>
      </c>
      <c r="L27" s="139">
        <v>0</v>
      </c>
      <c r="M27" s="144">
        <v>0</v>
      </c>
      <c r="N27" s="139">
        <v>0</v>
      </c>
      <c r="O27" s="144">
        <v>0</v>
      </c>
    </row>
    <row r="28" spans="2:15" ht="104.1">
      <c r="B28" s="129">
        <v>26</v>
      </c>
      <c r="C28" s="132" t="s">
        <v>14</v>
      </c>
      <c r="D28" s="130" t="str">
        <f t="shared" si="0"/>
        <v>26Colectivo</v>
      </c>
      <c r="E28" s="131" t="s">
        <v>15</v>
      </c>
      <c r="F28" s="132" t="s">
        <v>48</v>
      </c>
      <c r="G28" s="132" t="s">
        <v>34</v>
      </c>
      <c r="H28" s="130" t="str">
        <f t="shared" si="1"/>
        <v>26ColectivoL. JULIO ADICIÓN 2025</v>
      </c>
      <c r="I28" s="132" t="s">
        <v>18</v>
      </c>
      <c r="J28" s="137">
        <v>90168</v>
      </c>
      <c r="K28" s="138" t="s">
        <v>19</v>
      </c>
      <c r="L28" s="139">
        <v>1</v>
      </c>
      <c r="M28" s="144">
        <v>90168</v>
      </c>
      <c r="N28" s="139">
        <v>1</v>
      </c>
      <c r="O28" s="144">
        <v>90168</v>
      </c>
    </row>
    <row r="29" spans="2:15" ht="65.099999999999994">
      <c r="B29" s="129">
        <v>27</v>
      </c>
      <c r="C29" s="132" t="s">
        <v>14</v>
      </c>
      <c r="D29" s="130" t="str">
        <f t="shared" si="0"/>
        <v>27Colectivo</v>
      </c>
      <c r="E29" s="131" t="s">
        <v>15</v>
      </c>
      <c r="F29" s="132" t="s">
        <v>49</v>
      </c>
      <c r="G29" s="132" t="s">
        <v>34</v>
      </c>
      <c r="H29" s="130" t="str">
        <f t="shared" si="1"/>
        <v>27ColectivoL. JULIO ADICIÓN 2025</v>
      </c>
      <c r="I29" s="132" t="s">
        <v>18</v>
      </c>
      <c r="J29" s="137">
        <v>90168</v>
      </c>
      <c r="K29" s="138" t="s">
        <v>19</v>
      </c>
      <c r="L29" s="139">
        <v>0</v>
      </c>
      <c r="M29" s="144">
        <v>0</v>
      </c>
      <c r="N29" s="139">
        <v>0</v>
      </c>
      <c r="O29" s="144">
        <v>0</v>
      </c>
    </row>
    <row r="30" spans="2:15" ht="65.099999999999994">
      <c r="B30" s="129">
        <v>28</v>
      </c>
      <c r="C30" s="132" t="s">
        <v>14</v>
      </c>
      <c r="D30" s="130" t="str">
        <f t="shared" si="0"/>
        <v>28Colectivo</v>
      </c>
      <c r="E30" s="131" t="s">
        <v>15</v>
      </c>
      <c r="F30" s="132" t="s">
        <v>50</v>
      </c>
      <c r="G30" s="132" t="s">
        <v>34</v>
      </c>
      <c r="H30" s="130" t="str">
        <f t="shared" si="1"/>
        <v>28ColectivoL. JULIO ADICIÓN 2025</v>
      </c>
      <c r="I30" s="132" t="s">
        <v>18</v>
      </c>
      <c r="J30" s="137">
        <v>55491</v>
      </c>
      <c r="K30" s="138" t="s">
        <v>19</v>
      </c>
      <c r="L30" s="139">
        <v>0</v>
      </c>
      <c r="M30" s="144">
        <v>0</v>
      </c>
      <c r="N30" s="139">
        <v>0</v>
      </c>
      <c r="O30" s="144">
        <v>0</v>
      </c>
    </row>
    <row r="31" spans="2:15" ht="51.95">
      <c r="B31" s="129">
        <v>29</v>
      </c>
      <c r="C31" s="132" t="s">
        <v>14</v>
      </c>
      <c r="D31" s="130" t="str">
        <f t="shared" si="0"/>
        <v>29Colectivo</v>
      </c>
      <c r="E31" s="131" t="s">
        <v>15</v>
      </c>
      <c r="F31" s="132" t="s">
        <v>51</v>
      </c>
      <c r="G31" s="132" t="s">
        <v>34</v>
      </c>
      <c r="H31" s="130" t="str">
        <f t="shared" si="1"/>
        <v>29ColectivoL. JULIO ADICIÓN 2025</v>
      </c>
      <c r="I31" s="132" t="s">
        <v>18</v>
      </c>
      <c r="J31" s="137">
        <v>34680</v>
      </c>
      <c r="K31" s="138" t="s">
        <v>19</v>
      </c>
      <c r="L31" s="139">
        <v>0</v>
      </c>
      <c r="M31" s="144">
        <v>0</v>
      </c>
      <c r="N31" s="139">
        <v>0</v>
      </c>
      <c r="O31" s="144">
        <v>0</v>
      </c>
    </row>
    <row r="32" spans="2:15" ht="90.95">
      <c r="B32" s="129">
        <v>30</v>
      </c>
      <c r="C32" s="132" t="s">
        <v>14</v>
      </c>
      <c r="D32" s="130" t="str">
        <f t="shared" si="0"/>
        <v>30Colectivo</v>
      </c>
      <c r="E32" s="131" t="s">
        <v>15</v>
      </c>
      <c r="F32" s="132" t="s">
        <v>52</v>
      </c>
      <c r="G32" s="132" t="s">
        <v>34</v>
      </c>
      <c r="H32" s="130" t="str">
        <f t="shared" si="1"/>
        <v>30ColectivoL. JULIO ADICIÓN 2025</v>
      </c>
      <c r="I32" s="132" t="s">
        <v>18</v>
      </c>
      <c r="J32" s="137">
        <v>158298</v>
      </c>
      <c r="K32" s="138" t="s">
        <v>19</v>
      </c>
      <c r="L32" s="139">
        <v>0</v>
      </c>
      <c r="M32" s="144">
        <v>0</v>
      </c>
      <c r="N32" s="139">
        <v>0</v>
      </c>
      <c r="O32" s="144">
        <v>0</v>
      </c>
    </row>
    <row r="33" spans="2:15" ht="90.95">
      <c r="B33" s="129">
        <v>31</v>
      </c>
      <c r="C33" s="132" t="s">
        <v>53</v>
      </c>
      <c r="D33" s="130" t="str">
        <f t="shared" si="0"/>
        <v>31Estrategia de abordaje etnico - diferencial</v>
      </c>
      <c r="E33" s="131" t="s">
        <v>15</v>
      </c>
      <c r="F33" s="132" t="s">
        <v>54</v>
      </c>
      <c r="G33" s="132" t="s">
        <v>55</v>
      </c>
      <c r="H33" s="130" t="str">
        <f t="shared" si="1"/>
        <v>31Estrategia de abordaje etnico - diferencialL. JULIO ADICIÓN 2025</v>
      </c>
      <c r="I33" s="132" t="s">
        <v>18</v>
      </c>
      <c r="J33" s="137">
        <v>270507</v>
      </c>
      <c r="K33" s="138" t="s">
        <v>19</v>
      </c>
      <c r="L33" s="139">
        <v>116</v>
      </c>
      <c r="M33" s="144">
        <v>31378812</v>
      </c>
      <c r="N33" s="139">
        <v>116</v>
      </c>
      <c r="O33" s="144">
        <v>31378812</v>
      </c>
    </row>
    <row r="34" spans="2:15" ht="90.95">
      <c r="B34" s="129">
        <v>32</v>
      </c>
      <c r="C34" s="132" t="s">
        <v>53</v>
      </c>
      <c r="D34" s="130" t="str">
        <f t="shared" si="0"/>
        <v>32Estrategia de abordaje etnico - diferencial</v>
      </c>
      <c r="E34" s="131" t="s">
        <v>15</v>
      </c>
      <c r="F34" s="132" t="s">
        <v>56</v>
      </c>
      <c r="G34" s="132" t="s">
        <v>57</v>
      </c>
      <c r="H34" s="130" t="str">
        <f t="shared" si="1"/>
        <v>32Estrategia de abordaje etnico - diferencialL. JULIO ADICIÓN 2025</v>
      </c>
      <c r="I34" s="132" t="s">
        <v>18</v>
      </c>
      <c r="J34" s="137">
        <v>360676</v>
      </c>
      <c r="K34" s="138" t="s">
        <v>19</v>
      </c>
      <c r="L34" s="139">
        <v>6</v>
      </c>
      <c r="M34" s="144">
        <v>2164056</v>
      </c>
      <c r="N34" s="139">
        <v>6</v>
      </c>
      <c r="O34" s="144">
        <v>2164056</v>
      </c>
    </row>
    <row r="35" spans="2:15" ht="78">
      <c r="B35" s="129">
        <v>33</v>
      </c>
      <c r="C35" s="132" t="s">
        <v>53</v>
      </c>
      <c r="D35" s="130" t="str">
        <f t="shared" si="0"/>
        <v>33Estrategia de abordaje etnico - diferencial</v>
      </c>
      <c r="E35" s="131" t="s">
        <v>15</v>
      </c>
      <c r="F35" s="132" t="s">
        <v>58</v>
      </c>
      <c r="G35" s="132" t="s">
        <v>59</v>
      </c>
      <c r="H35" s="130" t="str">
        <f t="shared" si="1"/>
        <v>33Estrategia de abordaje etnico - diferencialL. JULIO ADICIÓN 2025</v>
      </c>
      <c r="I35" s="132" t="s">
        <v>18</v>
      </c>
      <c r="J35" s="137">
        <v>721352</v>
      </c>
      <c r="K35" s="138" t="s">
        <v>19</v>
      </c>
      <c r="L35" s="139">
        <v>11.6</v>
      </c>
      <c r="M35" s="144">
        <v>8367683.2000000002</v>
      </c>
      <c r="N35" s="139">
        <v>11.6</v>
      </c>
      <c r="O35" s="144">
        <v>8367683.2000000002</v>
      </c>
    </row>
    <row r="36" spans="2:15" ht="78">
      <c r="B36" s="129">
        <v>34</v>
      </c>
      <c r="C36" s="132" t="s">
        <v>53</v>
      </c>
      <c r="D36" s="130" t="str">
        <f t="shared" si="0"/>
        <v>34Estrategia de abordaje etnico - diferencial</v>
      </c>
      <c r="E36" s="131" t="s">
        <v>15</v>
      </c>
      <c r="F36" s="132" t="s">
        <v>60</v>
      </c>
      <c r="G36" s="132" t="s">
        <v>61</v>
      </c>
      <c r="H36" s="130" t="str">
        <f t="shared" si="1"/>
        <v>34Estrategia de abordaje etnico - diferencialL. JULIO ADICIÓN 2025</v>
      </c>
      <c r="I36" s="132" t="s">
        <v>62</v>
      </c>
      <c r="J36" s="137">
        <v>319059</v>
      </c>
      <c r="K36" s="138" t="s">
        <v>19</v>
      </c>
      <c r="L36" s="139">
        <v>40</v>
      </c>
      <c r="M36" s="144">
        <v>12762360</v>
      </c>
      <c r="N36" s="139">
        <v>40</v>
      </c>
      <c r="O36" s="144">
        <v>12762360</v>
      </c>
    </row>
    <row r="37" spans="2:15" ht="78">
      <c r="B37" s="129">
        <v>35</v>
      </c>
      <c r="C37" s="132" t="s">
        <v>53</v>
      </c>
      <c r="D37" s="130" t="str">
        <f t="shared" si="0"/>
        <v>35Estrategia de abordaje etnico - diferencial</v>
      </c>
      <c r="E37" s="131" t="s">
        <v>15</v>
      </c>
      <c r="F37" s="132" t="s">
        <v>63</v>
      </c>
      <c r="G37" s="132" t="s">
        <v>57</v>
      </c>
      <c r="H37" s="130" t="str">
        <f t="shared" si="1"/>
        <v>35Estrategia de abordaje etnico - diferencialL. JULIO ADICIÓN 2025</v>
      </c>
      <c r="I37" s="132" t="s">
        <v>62</v>
      </c>
      <c r="J37" s="137">
        <v>425412</v>
      </c>
      <c r="K37" s="138" t="s">
        <v>19</v>
      </c>
      <c r="L37" s="139">
        <v>2</v>
      </c>
      <c r="M37" s="144">
        <v>850824</v>
      </c>
      <c r="N37" s="139">
        <v>2</v>
      </c>
      <c r="O37" s="144">
        <v>850824</v>
      </c>
    </row>
    <row r="38" spans="2:15" ht="65.099999999999994">
      <c r="B38" s="129">
        <v>36</v>
      </c>
      <c r="C38" s="132" t="s">
        <v>53</v>
      </c>
      <c r="D38" s="130" t="str">
        <f t="shared" si="0"/>
        <v>36Estrategia de abordaje etnico - diferencial</v>
      </c>
      <c r="E38" s="131" t="s">
        <v>15</v>
      </c>
      <c r="F38" s="132" t="s">
        <v>64</v>
      </c>
      <c r="G38" s="132" t="s">
        <v>59</v>
      </c>
      <c r="H38" s="130" t="str">
        <f t="shared" si="1"/>
        <v>36Estrategia de abordaje etnico - diferencialL. JULIO ADICIÓN 2025</v>
      </c>
      <c r="I38" s="132" t="s">
        <v>62</v>
      </c>
      <c r="J38" s="137">
        <v>850824</v>
      </c>
      <c r="K38" s="138" t="s">
        <v>19</v>
      </c>
      <c r="L38" s="139">
        <v>4</v>
      </c>
      <c r="M38" s="144">
        <v>3403296</v>
      </c>
      <c r="N38" s="139">
        <v>4</v>
      </c>
      <c r="O38" s="144">
        <v>3403296</v>
      </c>
    </row>
    <row r="39" spans="2:15" ht="117">
      <c r="B39" s="129">
        <v>37</v>
      </c>
      <c r="C39" s="132" t="s">
        <v>53</v>
      </c>
      <c r="D39" s="130" t="str">
        <f t="shared" si="0"/>
        <v>37Estrategia de abordaje etnico - diferencial</v>
      </c>
      <c r="E39" s="131" t="s">
        <v>15</v>
      </c>
      <c r="F39" s="132" t="s">
        <v>65</v>
      </c>
      <c r="G39" s="132" t="s">
        <v>17</v>
      </c>
      <c r="H39" s="130" t="str">
        <f t="shared" si="1"/>
        <v>37Estrategia de abordaje etnico - diferencialL. JULIO ADICIÓN 2025</v>
      </c>
      <c r="I39" s="132" t="s">
        <v>62</v>
      </c>
      <c r="J39" s="137">
        <v>70285760</v>
      </c>
      <c r="K39" s="138" t="s">
        <v>19</v>
      </c>
      <c r="L39" s="139">
        <v>0</v>
      </c>
      <c r="M39" s="144">
        <v>0</v>
      </c>
      <c r="N39" s="139">
        <v>0</v>
      </c>
      <c r="O39" s="144">
        <v>0</v>
      </c>
    </row>
    <row r="40" spans="2:15" ht="90.95">
      <c r="B40" s="129">
        <v>38</v>
      </c>
      <c r="C40" s="132" t="s">
        <v>53</v>
      </c>
      <c r="D40" s="130" t="str">
        <f t="shared" si="0"/>
        <v>38Estrategia de abordaje etnico - diferencial</v>
      </c>
      <c r="E40" s="131" t="s">
        <v>15</v>
      </c>
      <c r="F40" s="132" t="s">
        <v>66</v>
      </c>
      <c r="G40" s="132" t="s">
        <v>17</v>
      </c>
      <c r="H40" s="130" t="str">
        <f t="shared" si="1"/>
        <v>38Estrategia de abordaje etnico - diferencialL. JULIO ADICIÓN 2025</v>
      </c>
      <c r="I40" s="132" t="s">
        <v>62</v>
      </c>
      <c r="J40" s="137">
        <v>31813600</v>
      </c>
      <c r="K40" s="138" t="s">
        <v>19</v>
      </c>
      <c r="L40" s="139">
        <v>0</v>
      </c>
      <c r="M40" s="144">
        <v>0</v>
      </c>
      <c r="N40" s="139">
        <v>0</v>
      </c>
      <c r="O40" s="144">
        <v>0</v>
      </c>
    </row>
    <row r="41" spans="2:15" ht="90.95">
      <c r="B41" s="129">
        <v>39</v>
      </c>
      <c r="C41" s="132" t="s">
        <v>53</v>
      </c>
      <c r="D41" s="130" t="str">
        <f t="shared" si="0"/>
        <v>39Estrategia de abordaje etnico - diferencial</v>
      </c>
      <c r="E41" s="131" t="s">
        <v>15</v>
      </c>
      <c r="F41" s="132" t="s">
        <v>67</v>
      </c>
      <c r="G41" s="132" t="s">
        <v>17</v>
      </c>
      <c r="H41" s="130" t="str">
        <f t="shared" si="1"/>
        <v>39Estrategia de abordaje etnico - diferencialL. JULIO ADICIÓN 2025</v>
      </c>
      <c r="I41" s="132" t="s">
        <v>62</v>
      </c>
      <c r="J41" s="137">
        <v>7398560</v>
      </c>
      <c r="K41" s="138" t="s">
        <v>19</v>
      </c>
      <c r="L41" s="139">
        <v>0</v>
      </c>
      <c r="M41" s="144">
        <v>0</v>
      </c>
      <c r="N41" s="139">
        <v>0</v>
      </c>
      <c r="O41" s="144">
        <v>0</v>
      </c>
    </row>
    <row r="42" spans="2:15" ht="117">
      <c r="B42" s="129">
        <v>40</v>
      </c>
      <c r="C42" s="132" t="s">
        <v>53</v>
      </c>
      <c r="D42" s="130" t="str">
        <f t="shared" si="0"/>
        <v>40Estrategia de abordaje etnico - diferencial</v>
      </c>
      <c r="E42" s="131" t="s">
        <v>15</v>
      </c>
      <c r="F42" s="132" t="s">
        <v>68</v>
      </c>
      <c r="G42" s="132" t="s">
        <v>17</v>
      </c>
      <c r="H42" s="130" t="str">
        <f t="shared" si="1"/>
        <v>40Estrategia de abordaje etnico - diferencialL. JULIO ADICIÓN 2025</v>
      </c>
      <c r="I42" s="132" t="s">
        <v>62</v>
      </c>
      <c r="J42" s="137">
        <v>14056960</v>
      </c>
      <c r="K42" s="138" t="s">
        <v>19</v>
      </c>
      <c r="L42" s="139">
        <v>0.84699999999999998</v>
      </c>
      <c r="M42" s="144">
        <v>11906245.119999999</v>
      </c>
      <c r="N42" s="139">
        <v>0.84699999999999998</v>
      </c>
      <c r="O42" s="144">
        <v>11906245.119999999</v>
      </c>
    </row>
    <row r="43" spans="2:15" ht="51.95">
      <c r="B43" s="129">
        <v>41</v>
      </c>
      <c r="C43" s="132" t="s">
        <v>53</v>
      </c>
      <c r="D43" s="130" t="str">
        <f t="shared" si="0"/>
        <v>41Estrategia de abordaje etnico - diferencial</v>
      </c>
      <c r="E43" s="131" t="s">
        <v>15</v>
      </c>
      <c r="F43" s="132" t="s">
        <v>69</v>
      </c>
      <c r="G43" s="132" t="s">
        <v>17</v>
      </c>
      <c r="H43" s="130" t="str">
        <f t="shared" si="1"/>
        <v>41Estrategia de abordaje etnico - diferencialL. JULIO ADICIÓN 2025</v>
      </c>
      <c r="I43" s="132" t="s">
        <v>18</v>
      </c>
      <c r="J43" s="137">
        <v>1000000</v>
      </c>
      <c r="K43" s="138" t="s">
        <v>19</v>
      </c>
      <c r="L43" s="139">
        <v>5</v>
      </c>
      <c r="M43" s="144">
        <v>5000000</v>
      </c>
      <c r="N43" s="139">
        <v>5</v>
      </c>
      <c r="O43" s="144">
        <v>5000000</v>
      </c>
    </row>
    <row r="44" spans="2:15" ht="90.95">
      <c r="B44" s="129">
        <v>42</v>
      </c>
      <c r="C44" s="132" t="s">
        <v>70</v>
      </c>
      <c r="D44" s="130" t="str">
        <f t="shared" si="0"/>
        <v>42Gestión EBEH</v>
      </c>
      <c r="E44" s="131" t="s">
        <v>15</v>
      </c>
      <c r="F44" s="132" t="s">
        <v>71</v>
      </c>
      <c r="G44" s="132" t="s">
        <v>17</v>
      </c>
      <c r="H44" s="130" t="str">
        <f t="shared" si="1"/>
        <v>42Gestión EBEHL. JULIO ADICIÓN 2025</v>
      </c>
      <c r="I44" s="132" t="s">
        <v>18</v>
      </c>
      <c r="J44" s="137">
        <v>443928</v>
      </c>
      <c r="K44" s="138" t="s">
        <v>19</v>
      </c>
      <c r="L44" s="139">
        <v>165.499846718751</v>
      </c>
      <c r="M44" s="144">
        <v>73470015.954161689</v>
      </c>
      <c r="N44" s="139">
        <v>165.499846718751</v>
      </c>
      <c r="O44" s="144">
        <v>73470015.954161689</v>
      </c>
    </row>
    <row r="45" spans="2:15" ht="51.95">
      <c r="B45" s="129">
        <v>43</v>
      </c>
      <c r="C45" s="132" t="s">
        <v>70</v>
      </c>
      <c r="D45" s="130" t="str">
        <f t="shared" si="0"/>
        <v>43Gestión EBEH</v>
      </c>
      <c r="E45" s="131" t="s">
        <v>15</v>
      </c>
      <c r="F45" s="132" t="s">
        <v>72</v>
      </c>
      <c r="G45" s="132" t="s">
        <v>17</v>
      </c>
      <c r="H45" s="130" t="str">
        <f t="shared" si="1"/>
        <v>43Gestión EBEHL. JULIO ADICIÓN 2025</v>
      </c>
      <c r="I45" s="132" t="s">
        <v>18</v>
      </c>
      <c r="J45" s="137">
        <v>1266384</v>
      </c>
      <c r="K45" s="138" t="s">
        <v>19</v>
      </c>
      <c r="L45" s="139">
        <v>2.9590000000000001</v>
      </c>
      <c r="M45" s="144">
        <v>3747230.2560000001</v>
      </c>
      <c r="N45" s="139">
        <v>2.9590000000000001</v>
      </c>
      <c r="O45" s="144">
        <v>3747230.2560000001</v>
      </c>
    </row>
    <row r="46" spans="2:15" ht="65.099999999999994">
      <c r="B46" s="129">
        <v>44</v>
      </c>
      <c r="C46" s="132" t="s">
        <v>70</v>
      </c>
      <c r="D46" s="130" t="str">
        <f t="shared" si="0"/>
        <v>44Gestión EBEH</v>
      </c>
      <c r="E46" s="131" t="s">
        <v>15</v>
      </c>
      <c r="F46" s="132" t="s">
        <v>73</v>
      </c>
      <c r="G46" s="132" t="s">
        <v>17</v>
      </c>
      <c r="H46" s="130" t="str">
        <f t="shared" si="1"/>
        <v>44Gestión EBEHL. JULIO ADICIÓN 2025</v>
      </c>
      <c r="I46" s="132" t="s">
        <v>18</v>
      </c>
      <c r="J46" s="137">
        <v>721344</v>
      </c>
      <c r="K46" s="138" t="s">
        <v>19</v>
      </c>
      <c r="L46" s="139">
        <v>58.799589886437303</v>
      </c>
      <c r="M46" s="144">
        <v>42414731.367042229</v>
      </c>
      <c r="N46" s="139">
        <v>58.799589886437303</v>
      </c>
      <c r="O46" s="144">
        <v>42414731.367042229</v>
      </c>
    </row>
    <row r="47" spans="2:15" ht="78">
      <c r="B47" s="129">
        <v>45</v>
      </c>
      <c r="C47" s="132" t="s">
        <v>70</v>
      </c>
      <c r="D47" s="130" t="str">
        <f t="shared" si="0"/>
        <v>45Gestión EBEH</v>
      </c>
      <c r="E47" s="131" t="s">
        <v>15</v>
      </c>
      <c r="F47" s="132" t="s">
        <v>74</v>
      </c>
      <c r="G47" s="132" t="s">
        <v>17</v>
      </c>
      <c r="H47" s="130" t="str">
        <f t="shared" si="1"/>
        <v>45Gestión EBEHL. JULIO ADICIÓN 2025</v>
      </c>
      <c r="I47" s="132" t="s">
        <v>18</v>
      </c>
      <c r="J47" s="137">
        <v>943296</v>
      </c>
      <c r="K47" s="138" t="s">
        <v>19</v>
      </c>
      <c r="L47" s="139">
        <v>3</v>
      </c>
      <c r="M47" s="144">
        <v>2829888</v>
      </c>
      <c r="N47" s="139">
        <v>3</v>
      </c>
      <c r="O47" s="144">
        <v>2829888</v>
      </c>
    </row>
    <row r="48" spans="2:15" ht="65.099999999999994">
      <c r="B48" s="129">
        <v>46</v>
      </c>
      <c r="C48" s="132" t="s">
        <v>70</v>
      </c>
      <c r="D48" s="130" t="str">
        <f t="shared" si="0"/>
        <v>46Gestión EBEH</v>
      </c>
      <c r="E48" s="131" t="s">
        <v>15</v>
      </c>
      <c r="F48" s="132" t="s">
        <v>75</v>
      </c>
      <c r="G48" s="132" t="s">
        <v>17</v>
      </c>
      <c r="H48" s="130" t="str">
        <f t="shared" si="1"/>
        <v>46Gestión EBEHL. JULIO ADICIÓN 2025</v>
      </c>
      <c r="I48" s="132" t="s">
        <v>18</v>
      </c>
      <c r="J48" s="137">
        <v>332928</v>
      </c>
      <c r="K48" s="138" t="s">
        <v>19</v>
      </c>
      <c r="L48" s="139">
        <v>10.699669000999901</v>
      </c>
      <c r="M48" s="144">
        <v>3562219.4011648949</v>
      </c>
      <c r="N48" s="139">
        <v>10.699669000999901</v>
      </c>
      <c r="O48" s="144">
        <v>3562219.4011648949</v>
      </c>
    </row>
    <row r="49" spans="2:15" ht="78">
      <c r="B49" s="129">
        <v>47</v>
      </c>
      <c r="C49" s="132" t="s">
        <v>70</v>
      </c>
      <c r="D49" s="130" t="str">
        <f t="shared" si="0"/>
        <v>47Gestión EBEH</v>
      </c>
      <c r="E49" s="131" t="s">
        <v>15</v>
      </c>
      <c r="F49" s="132" t="s">
        <v>76</v>
      </c>
      <c r="G49" s="132" t="s">
        <v>17</v>
      </c>
      <c r="H49" s="130" t="str">
        <f t="shared" si="1"/>
        <v>47Gestión EBEHL. JULIO ADICIÓN 2025</v>
      </c>
      <c r="I49" s="132" t="s">
        <v>18</v>
      </c>
      <c r="J49" s="137">
        <v>277440</v>
      </c>
      <c r="K49" s="138" t="s">
        <v>19</v>
      </c>
      <c r="L49" s="139">
        <v>3</v>
      </c>
      <c r="M49" s="144">
        <v>832320</v>
      </c>
      <c r="N49" s="139">
        <v>3</v>
      </c>
      <c r="O49" s="144">
        <v>832320</v>
      </c>
    </row>
    <row r="50" spans="2:15" ht="129.94999999999999">
      <c r="B50" s="129">
        <v>48</v>
      </c>
      <c r="C50" s="132" t="s">
        <v>70</v>
      </c>
      <c r="D50" s="130" t="str">
        <f t="shared" si="0"/>
        <v>48Gestión EBEH</v>
      </c>
      <c r="E50" s="131" t="s">
        <v>15</v>
      </c>
      <c r="F50" s="132" t="s">
        <v>77</v>
      </c>
      <c r="G50" s="132" t="s">
        <v>17</v>
      </c>
      <c r="H50" s="130" t="str">
        <f t="shared" si="1"/>
        <v>48Gestión EBEHL. JULIO ADICIÓN 2025</v>
      </c>
      <c r="I50" s="132" t="s">
        <v>18</v>
      </c>
      <c r="J50" s="137">
        <v>14889464</v>
      </c>
      <c r="K50" s="138" t="s">
        <v>19</v>
      </c>
      <c r="L50" s="139">
        <v>1</v>
      </c>
      <c r="M50" s="144">
        <v>14889464</v>
      </c>
      <c r="N50" s="139">
        <v>1</v>
      </c>
      <c r="O50" s="144">
        <v>14889464</v>
      </c>
    </row>
    <row r="51" spans="2:15" ht="104.1">
      <c r="B51" s="129">
        <v>49</v>
      </c>
      <c r="C51" s="132" t="s">
        <v>70</v>
      </c>
      <c r="D51" s="130" t="str">
        <f t="shared" si="0"/>
        <v>49Gestión EBEH</v>
      </c>
      <c r="E51" s="131" t="s">
        <v>15</v>
      </c>
      <c r="F51" s="132" t="s">
        <v>78</v>
      </c>
      <c r="G51" s="132" t="s">
        <v>17</v>
      </c>
      <c r="H51" s="130" t="str">
        <f t="shared" si="1"/>
        <v>49Gestión EBEHL. JULIO ADICIÓN 2025</v>
      </c>
      <c r="I51" s="132" t="s">
        <v>18</v>
      </c>
      <c r="J51" s="137">
        <v>49772920</v>
      </c>
      <c r="K51" s="138" t="s">
        <v>19</v>
      </c>
      <c r="L51" s="139">
        <v>1.5299126713883775</v>
      </c>
      <c r="M51" s="144">
        <v>76148221</v>
      </c>
      <c r="N51" s="139">
        <v>1.5299126713883775</v>
      </c>
      <c r="O51" s="144">
        <v>76148221</v>
      </c>
    </row>
    <row r="52" spans="2:15" ht="129.94999999999999">
      <c r="B52" s="129">
        <v>50</v>
      </c>
      <c r="C52" s="132" t="s">
        <v>70</v>
      </c>
      <c r="D52" s="130" t="str">
        <f t="shared" si="0"/>
        <v>50Gestión EBEH</v>
      </c>
      <c r="E52" s="131" t="s">
        <v>15</v>
      </c>
      <c r="F52" s="132" t="s">
        <v>79</v>
      </c>
      <c r="G52" s="132" t="s">
        <v>17</v>
      </c>
      <c r="H52" s="130" t="str">
        <f t="shared" si="1"/>
        <v>50Gestión EBEHL. JULIO ADICIÓN 2025</v>
      </c>
      <c r="I52" s="132" t="s">
        <v>18</v>
      </c>
      <c r="J52" s="137">
        <v>7231936</v>
      </c>
      <c r="K52" s="138" t="s">
        <v>19</v>
      </c>
      <c r="L52" s="139">
        <v>7.6</v>
      </c>
      <c r="M52" s="144">
        <v>54962713.599999994</v>
      </c>
      <c r="N52" s="139">
        <v>7.6</v>
      </c>
      <c r="O52" s="144">
        <v>54962713.599999994</v>
      </c>
    </row>
    <row r="53" spans="2:15" ht="104.1">
      <c r="B53" s="129">
        <v>51</v>
      </c>
      <c r="C53" s="132" t="s">
        <v>70</v>
      </c>
      <c r="D53" s="130" t="str">
        <f t="shared" si="0"/>
        <v>51Gestión EBEH</v>
      </c>
      <c r="E53" s="131" t="s">
        <v>15</v>
      </c>
      <c r="F53" s="132" t="s">
        <v>80</v>
      </c>
      <c r="G53" s="132" t="s">
        <v>17</v>
      </c>
      <c r="H53" s="130" t="str">
        <f t="shared" si="1"/>
        <v>51Gestión EBEHL. JULIO ADICIÓN 2025</v>
      </c>
      <c r="I53" s="132" t="s">
        <v>18</v>
      </c>
      <c r="J53" s="137">
        <v>3403448</v>
      </c>
      <c r="K53" s="138" t="s">
        <v>19</v>
      </c>
      <c r="L53" s="139">
        <v>5</v>
      </c>
      <c r="M53" s="144">
        <v>17017240</v>
      </c>
      <c r="N53" s="139">
        <v>5</v>
      </c>
      <c r="O53" s="144">
        <v>17017240</v>
      </c>
    </row>
    <row r="54" spans="2:15" ht="117">
      <c r="B54" s="129">
        <v>52</v>
      </c>
      <c r="C54" s="132" t="s">
        <v>70</v>
      </c>
      <c r="D54" s="130" t="str">
        <f t="shared" si="0"/>
        <v>52Gestión EBEH</v>
      </c>
      <c r="E54" s="131" t="s">
        <v>15</v>
      </c>
      <c r="F54" s="132" t="s">
        <v>81</v>
      </c>
      <c r="G54" s="132" t="s">
        <v>17</v>
      </c>
      <c r="H54" s="130" t="str">
        <f t="shared" si="1"/>
        <v>52Gestión EBEHL. JULIO ADICIÓN 2025</v>
      </c>
      <c r="I54" s="132" t="s">
        <v>18</v>
      </c>
      <c r="J54" s="137">
        <v>2552448</v>
      </c>
      <c r="K54" s="138" t="s">
        <v>19</v>
      </c>
      <c r="L54" s="139">
        <v>8</v>
      </c>
      <c r="M54" s="144">
        <v>20419584</v>
      </c>
      <c r="N54" s="139">
        <v>8</v>
      </c>
      <c r="O54" s="144">
        <v>20419584</v>
      </c>
    </row>
    <row r="55" spans="2:15" ht="51.95">
      <c r="B55" s="129">
        <v>53</v>
      </c>
      <c r="C55" s="132" t="s">
        <v>70</v>
      </c>
      <c r="D55" s="130" t="str">
        <f t="shared" si="0"/>
        <v>53Gestión EBEH</v>
      </c>
      <c r="E55" s="131" t="s">
        <v>15</v>
      </c>
      <c r="F55" s="132" t="s">
        <v>82</v>
      </c>
      <c r="G55" s="132" t="s">
        <v>17</v>
      </c>
      <c r="H55" s="130" t="str">
        <f t="shared" si="1"/>
        <v>53Gestión EBEHL. JULIO ADICIÓN 2025</v>
      </c>
      <c r="I55" s="132" t="s">
        <v>62</v>
      </c>
      <c r="J55" s="137">
        <v>5530304</v>
      </c>
      <c r="K55" s="138" t="s">
        <v>19</v>
      </c>
      <c r="L55" s="139">
        <v>1</v>
      </c>
      <c r="M55" s="144">
        <v>5530304</v>
      </c>
      <c r="N55" s="139">
        <v>1</v>
      </c>
      <c r="O55" s="144">
        <v>5530304</v>
      </c>
    </row>
    <row r="56" spans="2:15" ht="51.95">
      <c r="B56" s="129">
        <v>54</v>
      </c>
      <c r="C56" s="132" t="s">
        <v>14</v>
      </c>
      <c r="D56" s="130" t="str">
        <f t="shared" si="0"/>
        <v>54Colectivo</v>
      </c>
      <c r="E56" s="131" t="s">
        <v>15</v>
      </c>
      <c r="F56" s="132" t="s">
        <v>83</v>
      </c>
      <c r="G56" s="132" t="s">
        <v>21</v>
      </c>
      <c r="H56" s="130" t="str">
        <f t="shared" si="1"/>
        <v>54ColectivoL. JULIO ADICIÓN 2025</v>
      </c>
      <c r="I56" s="132" t="s">
        <v>18</v>
      </c>
      <c r="J56" s="137">
        <v>69364</v>
      </c>
      <c r="K56" s="138" t="s">
        <v>19</v>
      </c>
      <c r="L56" s="139">
        <v>0</v>
      </c>
      <c r="M56" s="144">
        <v>0</v>
      </c>
      <c r="N56" s="139">
        <v>0</v>
      </c>
      <c r="O56" s="144">
        <v>0</v>
      </c>
    </row>
    <row r="57" spans="2:15" ht="90.95">
      <c r="B57" s="129">
        <v>55</v>
      </c>
      <c r="C57" s="132" t="s">
        <v>14</v>
      </c>
      <c r="D57" s="130" t="str">
        <f t="shared" si="0"/>
        <v>55Colectivo</v>
      </c>
      <c r="E57" s="131" t="s">
        <v>15</v>
      </c>
      <c r="F57" s="132" t="s">
        <v>84</v>
      </c>
      <c r="G57" s="132" t="s">
        <v>24</v>
      </c>
      <c r="H57" s="130" t="str">
        <f t="shared" si="1"/>
        <v>55ColectivoL. JULIO ADICIÓN 2025</v>
      </c>
      <c r="I57" s="132" t="s">
        <v>18</v>
      </c>
      <c r="J57" s="137">
        <v>112710</v>
      </c>
      <c r="K57" s="138" t="s">
        <v>19</v>
      </c>
      <c r="L57" s="139">
        <v>0</v>
      </c>
      <c r="M57" s="144">
        <v>0</v>
      </c>
      <c r="N57" s="139">
        <v>0</v>
      </c>
      <c r="O57" s="144">
        <v>0</v>
      </c>
    </row>
    <row r="58" spans="2:15" ht="90.95">
      <c r="B58" s="129">
        <v>56</v>
      </c>
      <c r="C58" s="132" t="s">
        <v>14</v>
      </c>
      <c r="D58" s="130" t="str">
        <f t="shared" si="0"/>
        <v>56Colectivo</v>
      </c>
      <c r="E58" s="131" t="s">
        <v>15</v>
      </c>
      <c r="F58" s="132" t="s">
        <v>85</v>
      </c>
      <c r="G58" s="132" t="s">
        <v>24</v>
      </c>
      <c r="H58" s="130" t="str">
        <f t="shared" si="1"/>
        <v>56ColectivoL. JULIO ADICIÓN 2025</v>
      </c>
      <c r="I58" s="132" t="s">
        <v>86</v>
      </c>
      <c r="J58" s="137">
        <v>112710</v>
      </c>
      <c r="K58" s="138" t="s">
        <v>19</v>
      </c>
      <c r="L58" s="139">
        <v>0</v>
      </c>
      <c r="M58" s="144">
        <v>0</v>
      </c>
      <c r="N58" s="139">
        <v>0</v>
      </c>
      <c r="O58" s="144">
        <v>0</v>
      </c>
    </row>
    <row r="59" spans="2:15" ht="104.1">
      <c r="B59" s="129">
        <v>57</v>
      </c>
      <c r="C59" s="132" t="s">
        <v>14</v>
      </c>
      <c r="D59" s="130" t="str">
        <f t="shared" si="0"/>
        <v>57Colectivo</v>
      </c>
      <c r="E59" s="131" t="s">
        <v>15</v>
      </c>
      <c r="F59" s="132" t="s">
        <v>87</v>
      </c>
      <c r="G59" s="132" t="s">
        <v>24</v>
      </c>
      <c r="H59" s="130" t="str">
        <f t="shared" si="1"/>
        <v>57ColectivoL. JULIO ADICIÓN 2025</v>
      </c>
      <c r="I59" s="132" t="s">
        <v>86</v>
      </c>
      <c r="J59" s="137">
        <v>112710</v>
      </c>
      <c r="K59" s="138" t="s">
        <v>19</v>
      </c>
      <c r="L59" s="139">
        <v>0</v>
      </c>
      <c r="M59" s="144">
        <v>0</v>
      </c>
      <c r="N59" s="139">
        <v>0</v>
      </c>
      <c r="O59" s="144">
        <v>0</v>
      </c>
    </row>
    <row r="60" spans="2:15" ht="156">
      <c r="B60" s="129">
        <v>58</v>
      </c>
      <c r="C60" s="132" t="s">
        <v>14</v>
      </c>
      <c r="D60" s="130" t="str">
        <f t="shared" si="0"/>
        <v>58Colectivo</v>
      </c>
      <c r="E60" s="131" t="s">
        <v>15</v>
      </c>
      <c r="F60" s="132" t="s">
        <v>88</v>
      </c>
      <c r="G60" s="132" t="s">
        <v>24</v>
      </c>
      <c r="H60" s="130" t="str">
        <f t="shared" si="1"/>
        <v>58ColectivoL. JULIO ADICIÓN 2025</v>
      </c>
      <c r="I60" s="132" t="s">
        <v>86</v>
      </c>
      <c r="J60" s="137">
        <v>112710</v>
      </c>
      <c r="K60" s="138" t="s">
        <v>19</v>
      </c>
      <c r="L60" s="139">
        <v>0</v>
      </c>
      <c r="M60" s="144">
        <v>0</v>
      </c>
      <c r="N60" s="139">
        <v>0</v>
      </c>
      <c r="O60" s="144">
        <v>0</v>
      </c>
    </row>
    <row r="61" spans="2:15" ht="78">
      <c r="B61" s="129">
        <v>59</v>
      </c>
      <c r="C61" s="132" t="s">
        <v>14</v>
      </c>
      <c r="D61" s="130" t="str">
        <f t="shared" si="0"/>
        <v>59Colectivo</v>
      </c>
      <c r="E61" s="131" t="s">
        <v>15</v>
      </c>
      <c r="F61" s="132" t="s">
        <v>89</v>
      </c>
      <c r="G61" s="132" t="s">
        <v>24</v>
      </c>
      <c r="H61" s="130" t="str">
        <f t="shared" si="1"/>
        <v>59ColectivoL. JULIO ADICIÓN 2025</v>
      </c>
      <c r="I61" s="132" t="s">
        <v>86</v>
      </c>
      <c r="J61" s="137">
        <v>112710</v>
      </c>
      <c r="K61" s="138" t="s">
        <v>19</v>
      </c>
      <c r="L61" s="139">
        <v>0</v>
      </c>
      <c r="M61" s="144">
        <v>0</v>
      </c>
      <c r="N61" s="139">
        <v>0</v>
      </c>
      <c r="O61" s="144">
        <v>0</v>
      </c>
    </row>
    <row r="62" spans="2:15" ht="104.1">
      <c r="B62" s="129">
        <v>60</v>
      </c>
      <c r="C62" s="132" t="s">
        <v>14</v>
      </c>
      <c r="D62" s="130" t="str">
        <f t="shared" si="0"/>
        <v>60Colectivo</v>
      </c>
      <c r="E62" s="131" t="s">
        <v>15</v>
      </c>
      <c r="F62" s="132" t="s">
        <v>90</v>
      </c>
      <c r="G62" s="132" t="s">
        <v>24</v>
      </c>
      <c r="H62" s="130" t="str">
        <f t="shared" si="1"/>
        <v>60ColectivoL. JULIO ADICIÓN 2025</v>
      </c>
      <c r="I62" s="132" t="s">
        <v>86</v>
      </c>
      <c r="J62" s="137">
        <v>112710</v>
      </c>
      <c r="K62" s="138" t="s">
        <v>19</v>
      </c>
      <c r="L62" s="139">
        <v>0</v>
      </c>
      <c r="M62" s="144">
        <v>0</v>
      </c>
      <c r="N62" s="139">
        <v>0</v>
      </c>
      <c r="O62" s="144">
        <v>0</v>
      </c>
    </row>
    <row r="63" spans="2:15" ht="90.95">
      <c r="B63" s="129">
        <v>61</v>
      </c>
      <c r="C63" s="132" t="s">
        <v>32</v>
      </c>
      <c r="D63" s="130" t="str">
        <f t="shared" si="0"/>
        <v>61Individual</v>
      </c>
      <c r="E63" s="131" t="s">
        <v>15</v>
      </c>
      <c r="F63" s="132" t="s">
        <v>91</v>
      </c>
      <c r="G63" s="132" t="s">
        <v>34</v>
      </c>
      <c r="H63" s="130" t="str">
        <f t="shared" si="1"/>
        <v>61IndividualL. JULIO ADICIÓN 2025</v>
      </c>
      <c r="I63" s="132" t="s">
        <v>86</v>
      </c>
      <c r="J63" s="137">
        <v>184968</v>
      </c>
      <c r="K63" s="138" t="s">
        <v>19</v>
      </c>
      <c r="L63" s="139">
        <v>0</v>
      </c>
      <c r="M63" s="144">
        <v>0</v>
      </c>
      <c r="N63" s="139">
        <v>0</v>
      </c>
      <c r="O63" s="144">
        <v>0</v>
      </c>
    </row>
    <row r="64" spans="2:15" ht="90.95">
      <c r="B64" s="129">
        <v>62</v>
      </c>
      <c r="C64" s="132" t="s">
        <v>32</v>
      </c>
      <c r="D64" s="130" t="str">
        <f t="shared" si="0"/>
        <v>62Individual</v>
      </c>
      <c r="E64" s="131" t="s">
        <v>15</v>
      </c>
      <c r="F64" s="132" t="s">
        <v>92</v>
      </c>
      <c r="G64" s="132" t="s">
        <v>34</v>
      </c>
      <c r="H64" s="130" t="str">
        <f t="shared" si="1"/>
        <v>62IndividualL. JULIO ADICIÓN 2025</v>
      </c>
      <c r="I64" s="132" t="s">
        <v>86</v>
      </c>
      <c r="J64" s="137">
        <v>164895</v>
      </c>
      <c r="K64" s="138" t="s">
        <v>19</v>
      </c>
      <c r="L64" s="139">
        <v>0</v>
      </c>
      <c r="M64" s="144">
        <v>0</v>
      </c>
      <c r="N64" s="139">
        <v>0</v>
      </c>
      <c r="O64" s="144">
        <v>0</v>
      </c>
    </row>
    <row r="65" spans="2:15" ht="78">
      <c r="B65" s="129">
        <v>63</v>
      </c>
      <c r="C65" s="132" t="s">
        <v>32</v>
      </c>
      <c r="D65" s="130" t="str">
        <f t="shared" si="0"/>
        <v>63Individual</v>
      </c>
      <c r="E65" s="131" t="s">
        <v>15</v>
      </c>
      <c r="F65" s="132" t="s">
        <v>93</v>
      </c>
      <c r="G65" s="132" t="s">
        <v>34</v>
      </c>
      <c r="H65" s="130" t="str">
        <f t="shared" si="1"/>
        <v>63IndividualL. JULIO ADICIÓN 2025</v>
      </c>
      <c r="I65" s="132" t="s">
        <v>86</v>
      </c>
      <c r="J65" s="137">
        <v>93925</v>
      </c>
      <c r="K65" s="138" t="s">
        <v>19</v>
      </c>
      <c r="L65" s="139">
        <v>0</v>
      </c>
      <c r="M65" s="144">
        <v>0</v>
      </c>
      <c r="N65" s="139">
        <v>0</v>
      </c>
      <c r="O65" s="144">
        <v>0</v>
      </c>
    </row>
    <row r="66" spans="2:15" ht="78">
      <c r="B66" s="129">
        <v>64</v>
      </c>
      <c r="C66" s="132" t="s">
        <v>32</v>
      </c>
      <c r="D66" s="130" t="str">
        <f t="shared" si="0"/>
        <v>64Individual</v>
      </c>
      <c r="E66" s="131" t="s">
        <v>15</v>
      </c>
      <c r="F66" s="132" t="s">
        <v>94</v>
      </c>
      <c r="G66" s="132" t="s">
        <v>34</v>
      </c>
      <c r="H66" s="130" t="str">
        <f t="shared" si="1"/>
        <v>64IndividualL. JULIO ADICIÓN 2025</v>
      </c>
      <c r="I66" s="132" t="s">
        <v>86</v>
      </c>
      <c r="J66" s="137">
        <v>112710</v>
      </c>
      <c r="K66" s="138" t="s">
        <v>19</v>
      </c>
      <c r="L66" s="139">
        <v>0</v>
      </c>
      <c r="M66" s="144">
        <v>0</v>
      </c>
      <c r="N66" s="139">
        <v>0</v>
      </c>
      <c r="O66" s="144">
        <v>0</v>
      </c>
    </row>
    <row r="67" spans="2:15" ht="78">
      <c r="B67" s="129">
        <v>65</v>
      </c>
      <c r="C67" s="132" t="s">
        <v>32</v>
      </c>
      <c r="D67" s="130" t="str">
        <f t="shared" si="0"/>
        <v>65Individual</v>
      </c>
      <c r="E67" s="131" t="s">
        <v>15</v>
      </c>
      <c r="F67" s="132" t="s">
        <v>95</v>
      </c>
      <c r="G67" s="132" t="s">
        <v>34</v>
      </c>
      <c r="H67" s="130" t="str">
        <f t="shared" si="1"/>
        <v>65IndividualL. JULIO ADICIÓN 2025</v>
      </c>
      <c r="I67" s="132" t="s">
        <v>86</v>
      </c>
      <c r="J67" s="137">
        <v>93925</v>
      </c>
      <c r="K67" s="138" t="s">
        <v>19</v>
      </c>
      <c r="L67" s="139">
        <v>0</v>
      </c>
      <c r="M67" s="144">
        <v>0</v>
      </c>
      <c r="N67" s="139">
        <v>0</v>
      </c>
      <c r="O67" s="144">
        <v>0</v>
      </c>
    </row>
    <row r="68" spans="2:15" ht="90.95">
      <c r="B68" s="129">
        <v>66</v>
      </c>
      <c r="C68" s="132" t="s">
        <v>70</v>
      </c>
      <c r="D68" s="130" t="str">
        <f t="shared" ref="D68:D71" si="2">+B68&amp;C68</f>
        <v>66Gestión EBEH</v>
      </c>
      <c r="E68" s="131" t="s">
        <v>15</v>
      </c>
      <c r="F68" s="132" t="s">
        <v>96</v>
      </c>
      <c r="G68" s="132" t="s">
        <v>17</v>
      </c>
      <c r="H68" s="130" t="str">
        <f t="shared" ref="H68:H131" si="3">+D68&amp;K68</f>
        <v>66Gestión EBEHL. JULIO ADICIÓN 2025</v>
      </c>
      <c r="I68" s="132" t="s">
        <v>86</v>
      </c>
      <c r="J68" s="137">
        <v>554904</v>
      </c>
      <c r="K68" s="138" t="s">
        <v>19</v>
      </c>
      <c r="L68" s="139">
        <v>0</v>
      </c>
      <c r="M68" s="144">
        <v>0</v>
      </c>
      <c r="N68" s="139">
        <v>0</v>
      </c>
      <c r="O68" s="144">
        <v>0</v>
      </c>
    </row>
    <row r="69" spans="2:15" ht="78">
      <c r="B69" s="129">
        <v>67</v>
      </c>
      <c r="C69" s="132" t="s">
        <v>70</v>
      </c>
      <c r="D69" s="130" t="str">
        <f t="shared" si="2"/>
        <v>67Gestión EBEH</v>
      </c>
      <c r="E69" s="131" t="s">
        <v>15</v>
      </c>
      <c r="F69" s="132" t="s">
        <v>97</v>
      </c>
      <c r="G69" s="132" t="s">
        <v>17</v>
      </c>
      <c r="H69" s="130" t="str">
        <f t="shared" si="3"/>
        <v>67Gestión EBEHL. JULIO ADICIÓN 2025</v>
      </c>
      <c r="I69" s="132" t="s">
        <v>86</v>
      </c>
      <c r="J69" s="137">
        <v>1582992</v>
      </c>
      <c r="K69" s="138" t="s">
        <v>19</v>
      </c>
      <c r="L69" s="139">
        <v>0</v>
      </c>
      <c r="M69" s="144">
        <v>0</v>
      </c>
      <c r="N69" s="139">
        <v>0</v>
      </c>
      <c r="O69" s="144">
        <v>0</v>
      </c>
    </row>
    <row r="70" spans="2:15" ht="90.95">
      <c r="B70" s="129">
        <v>68</v>
      </c>
      <c r="C70" s="132" t="s">
        <v>70</v>
      </c>
      <c r="D70" s="130" t="str">
        <f t="shared" si="2"/>
        <v>68Gestión EBEH</v>
      </c>
      <c r="E70" s="131" t="s">
        <v>15</v>
      </c>
      <c r="F70" s="132" t="s">
        <v>98</v>
      </c>
      <c r="G70" s="132" t="s">
        <v>17</v>
      </c>
      <c r="H70" s="130" t="str">
        <f t="shared" si="3"/>
        <v>68Gestión EBEHL. JULIO ADICIÓN 2025</v>
      </c>
      <c r="I70" s="132" t="s">
        <v>86</v>
      </c>
      <c r="J70" s="137">
        <v>901680</v>
      </c>
      <c r="K70" s="138" t="s">
        <v>19</v>
      </c>
      <c r="L70" s="139">
        <v>0</v>
      </c>
      <c r="M70" s="144">
        <v>0</v>
      </c>
      <c r="N70" s="139">
        <v>0</v>
      </c>
      <c r="O70" s="144">
        <v>0</v>
      </c>
    </row>
    <row r="71" spans="2:15" ht="156">
      <c r="B71" s="129">
        <v>69</v>
      </c>
      <c r="C71" s="132" t="s">
        <v>70</v>
      </c>
      <c r="D71" s="130" t="str">
        <f t="shared" si="2"/>
        <v>69Gestión EBEH</v>
      </c>
      <c r="E71" s="131" t="s">
        <v>15</v>
      </c>
      <c r="F71" s="132" t="s">
        <v>99</v>
      </c>
      <c r="G71" s="132" t="s">
        <v>17</v>
      </c>
      <c r="H71" s="130" t="str">
        <f t="shared" si="3"/>
        <v>69Gestión EBEHL. JULIO ADICIÓN 2025</v>
      </c>
      <c r="I71" s="132" t="s">
        <v>18</v>
      </c>
      <c r="J71" s="137">
        <v>7976400</v>
      </c>
      <c r="K71" s="138" t="s">
        <v>19</v>
      </c>
      <c r="L71" s="139">
        <v>0</v>
      </c>
      <c r="M71" s="144">
        <v>0</v>
      </c>
      <c r="N71" s="139">
        <v>0</v>
      </c>
      <c r="O71" s="144">
        <v>0</v>
      </c>
    </row>
    <row r="72" spans="2:15" ht="51.95">
      <c r="B72" s="129">
        <v>1</v>
      </c>
      <c r="C72" s="132" t="s">
        <v>14</v>
      </c>
      <c r="D72" s="130" t="str">
        <f>+B72&amp;C72</f>
        <v>1Colectivo</v>
      </c>
      <c r="E72" s="131" t="s">
        <v>15</v>
      </c>
      <c r="F72" s="132" t="s">
        <v>16</v>
      </c>
      <c r="G72" s="132" t="s">
        <v>17</v>
      </c>
      <c r="H72" s="130" t="str">
        <f t="shared" si="3"/>
        <v>1ColectivoM. AGOSTO REPROGRAMACIÓN 2024</v>
      </c>
      <c r="I72" s="132" t="s">
        <v>18</v>
      </c>
      <c r="J72" s="137">
        <v>4658560</v>
      </c>
      <c r="K72" s="138" t="s">
        <v>100</v>
      </c>
      <c r="L72" s="139">
        <v>0</v>
      </c>
      <c r="M72" s="144">
        <v>0</v>
      </c>
      <c r="N72" s="139">
        <v>0</v>
      </c>
      <c r="O72" s="144">
        <v>0</v>
      </c>
    </row>
    <row r="73" spans="2:15" ht="42">
      <c r="B73" s="129">
        <v>2</v>
      </c>
      <c r="C73" s="132" t="s">
        <v>14</v>
      </c>
      <c r="D73" s="130" t="str">
        <f t="shared" ref="D73:D136" si="4">+B73&amp;C73</f>
        <v>2Colectivo</v>
      </c>
      <c r="E73" s="131" t="s">
        <v>15</v>
      </c>
      <c r="F73" s="132" t="s">
        <v>20</v>
      </c>
      <c r="G73" s="132" t="s">
        <v>21</v>
      </c>
      <c r="H73" s="130" t="str">
        <f t="shared" si="3"/>
        <v>2ColectivoM. AGOSTO REPROGRAMACIÓN 2024</v>
      </c>
      <c r="I73" s="132" t="s">
        <v>18</v>
      </c>
      <c r="J73" s="137">
        <v>35836</v>
      </c>
      <c r="K73" s="138" t="s">
        <v>100</v>
      </c>
      <c r="L73" s="139">
        <v>399.25000150686185</v>
      </c>
      <c r="M73" s="144">
        <v>14307523.053999901</v>
      </c>
      <c r="N73" s="139">
        <v>0</v>
      </c>
      <c r="O73" s="144">
        <v>0</v>
      </c>
    </row>
    <row r="74" spans="2:15" ht="65.099999999999994">
      <c r="B74" s="129">
        <v>3</v>
      </c>
      <c r="C74" s="132" t="s">
        <v>14</v>
      </c>
      <c r="D74" s="130" t="str">
        <f t="shared" si="4"/>
        <v>3Colectivo</v>
      </c>
      <c r="E74" s="131" t="s">
        <v>15</v>
      </c>
      <c r="F74" s="132" t="s">
        <v>22</v>
      </c>
      <c r="G74" s="132" t="s">
        <v>21</v>
      </c>
      <c r="H74" s="130" t="str">
        <f t="shared" si="3"/>
        <v>3ColectivoM. AGOSTO REPROGRAMACIÓN 2024</v>
      </c>
      <c r="I74" s="132" t="s">
        <v>18</v>
      </c>
      <c r="J74" s="137">
        <v>44795</v>
      </c>
      <c r="K74" s="138" t="s">
        <v>100</v>
      </c>
      <c r="L74" s="139">
        <v>0</v>
      </c>
      <c r="M74" s="144">
        <v>0</v>
      </c>
      <c r="N74" s="139">
        <v>0</v>
      </c>
      <c r="O74" s="144">
        <v>0</v>
      </c>
    </row>
    <row r="75" spans="2:15" ht="65.099999999999994">
      <c r="B75" s="129">
        <v>4</v>
      </c>
      <c r="C75" s="132" t="s">
        <v>14</v>
      </c>
      <c r="D75" s="130" t="str">
        <f t="shared" si="4"/>
        <v>4Colectivo</v>
      </c>
      <c r="E75" s="131" t="s">
        <v>15</v>
      </c>
      <c r="F75" s="132" t="s">
        <v>23</v>
      </c>
      <c r="G75" s="132" t="s">
        <v>24</v>
      </c>
      <c r="H75" s="130" t="str">
        <f t="shared" si="3"/>
        <v>4ColectivoM. AGOSTO REPROGRAMACIÓN 2024</v>
      </c>
      <c r="I75" s="132" t="s">
        <v>18</v>
      </c>
      <c r="J75" s="137">
        <v>58232</v>
      </c>
      <c r="K75" s="138" t="s">
        <v>100</v>
      </c>
      <c r="L75" s="139">
        <v>331</v>
      </c>
      <c r="M75" s="144">
        <v>19274792</v>
      </c>
      <c r="N75" s="139">
        <v>141</v>
      </c>
      <c r="O75" s="144">
        <v>8210712</v>
      </c>
    </row>
    <row r="76" spans="2:15" ht="65.099999999999994">
      <c r="B76" s="129">
        <v>5</v>
      </c>
      <c r="C76" s="132" t="s">
        <v>14</v>
      </c>
      <c r="D76" s="130" t="str">
        <f t="shared" si="4"/>
        <v>5Colectivo</v>
      </c>
      <c r="E76" s="131" t="s">
        <v>15</v>
      </c>
      <c r="F76" s="132" t="s">
        <v>25</v>
      </c>
      <c r="G76" s="132" t="s">
        <v>24</v>
      </c>
      <c r="H76" s="130" t="str">
        <f t="shared" si="3"/>
        <v>5ColectivoM. AGOSTO REPROGRAMACIÓN 2024</v>
      </c>
      <c r="I76" s="132" t="s">
        <v>18</v>
      </c>
      <c r="J76" s="137">
        <v>58232</v>
      </c>
      <c r="K76" s="138" t="s">
        <v>100</v>
      </c>
      <c r="L76" s="139">
        <v>381</v>
      </c>
      <c r="M76" s="144">
        <v>22186392</v>
      </c>
      <c r="N76" s="139">
        <v>169</v>
      </c>
      <c r="O76" s="144">
        <v>9841208</v>
      </c>
    </row>
    <row r="77" spans="2:15" ht="65.099999999999994">
      <c r="B77" s="129">
        <v>6</v>
      </c>
      <c r="C77" s="132" t="s">
        <v>14</v>
      </c>
      <c r="D77" s="130" t="str">
        <f t="shared" si="4"/>
        <v>6Colectivo</v>
      </c>
      <c r="E77" s="131" t="s">
        <v>15</v>
      </c>
      <c r="F77" s="132" t="s">
        <v>26</v>
      </c>
      <c r="G77" s="132" t="s">
        <v>24</v>
      </c>
      <c r="H77" s="130" t="str">
        <f t="shared" si="3"/>
        <v>6ColectivoM. AGOSTO REPROGRAMACIÓN 2024</v>
      </c>
      <c r="I77" s="132" t="s">
        <v>18</v>
      </c>
      <c r="J77" s="137">
        <v>95185</v>
      </c>
      <c r="K77" s="138" t="s">
        <v>100</v>
      </c>
      <c r="L77" s="139">
        <v>1</v>
      </c>
      <c r="M77" s="144">
        <v>95185</v>
      </c>
      <c r="N77" s="139">
        <v>0</v>
      </c>
      <c r="O77" s="144">
        <v>0</v>
      </c>
    </row>
    <row r="78" spans="2:15" ht="78">
      <c r="B78" s="129">
        <v>7</v>
      </c>
      <c r="C78" s="132" t="s">
        <v>14</v>
      </c>
      <c r="D78" s="130" t="str">
        <f t="shared" si="4"/>
        <v>7Colectivo</v>
      </c>
      <c r="E78" s="131" t="s">
        <v>15</v>
      </c>
      <c r="F78" s="132" t="s">
        <v>27</v>
      </c>
      <c r="G78" s="132" t="s">
        <v>24</v>
      </c>
      <c r="H78" s="130" t="str">
        <f t="shared" si="3"/>
        <v>7ColectivoM. AGOSTO REPROGRAMACIÓN 2024</v>
      </c>
      <c r="I78" s="132" t="s">
        <v>18</v>
      </c>
      <c r="J78" s="137">
        <v>58232</v>
      </c>
      <c r="K78" s="138" t="s">
        <v>100</v>
      </c>
      <c r="L78" s="139">
        <v>0</v>
      </c>
      <c r="M78" s="144">
        <v>0</v>
      </c>
      <c r="N78" s="139">
        <v>0</v>
      </c>
      <c r="O78" s="144">
        <v>0</v>
      </c>
    </row>
    <row r="79" spans="2:15" ht="129.94999999999999">
      <c r="B79" s="129">
        <v>8</v>
      </c>
      <c r="C79" s="132" t="s">
        <v>14</v>
      </c>
      <c r="D79" s="130" t="str">
        <f t="shared" si="4"/>
        <v>8Colectivo</v>
      </c>
      <c r="E79" s="131" t="s">
        <v>15</v>
      </c>
      <c r="F79" s="132" t="s">
        <v>28</v>
      </c>
      <c r="G79" s="132" t="s">
        <v>24</v>
      </c>
      <c r="H79" s="130" t="str">
        <f t="shared" si="3"/>
        <v>8ColectivoM. AGOSTO REPROGRAMACIÓN 2024</v>
      </c>
      <c r="I79" s="132" t="s">
        <v>18</v>
      </c>
      <c r="J79" s="137">
        <v>58232</v>
      </c>
      <c r="K79" s="138" t="s">
        <v>100</v>
      </c>
      <c r="L79" s="139">
        <v>64</v>
      </c>
      <c r="M79" s="144">
        <v>3726848</v>
      </c>
      <c r="N79" s="139">
        <v>41</v>
      </c>
      <c r="O79" s="144">
        <v>2387512</v>
      </c>
    </row>
    <row r="80" spans="2:15" ht="117">
      <c r="B80" s="129">
        <v>9</v>
      </c>
      <c r="C80" s="132" t="s">
        <v>14</v>
      </c>
      <c r="D80" s="130" t="str">
        <f t="shared" si="4"/>
        <v>9Colectivo</v>
      </c>
      <c r="E80" s="131" t="s">
        <v>15</v>
      </c>
      <c r="F80" s="132" t="s">
        <v>29</v>
      </c>
      <c r="G80" s="132" t="s">
        <v>24</v>
      </c>
      <c r="H80" s="130" t="str">
        <f t="shared" si="3"/>
        <v>9ColectivoM. AGOSTO REPROGRAMACIÓN 2024</v>
      </c>
      <c r="I80" s="133" t="s">
        <v>18</v>
      </c>
      <c r="J80" s="137">
        <v>22396</v>
      </c>
      <c r="K80" s="138" t="s">
        <v>100</v>
      </c>
      <c r="L80" s="139">
        <v>162</v>
      </c>
      <c r="M80" s="144">
        <v>3628152</v>
      </c>
      <c r="N80" s="139">
        <v>162</v>
      </c>
      <c r="O80" s="144">
        <v>3628152</v>
      </c>
    </row>
    <row r="81" spans="2:15" ht="51.95">
      <c r="B81" s="129">
        <v>10</v>
      </c>
      <c r="C81" s="132" t="s">
        <v>14</v>
      </c>
      <c r="D81" s="130" t="str">
        <f t="shared" si="4"/>
        <v>10Colectivo</v>
      </c>
      <c r="E81" s="131" t="s">
        <v>15</v>
      </c>
      <c r="F81" s="132" t="s">
        <v>30</v>
      </c>
      <c r="G81" s="132" t="s">
        <v>24</v>
      </c>
      <c r="H81" s="130" t="str">
        <f t="shared" si="3"/>
        <v>10ColectivoM. AGOSTO REPROGRAMACIÓN 2024</v>
      </c>
      <c r="I81" s="132" t="s">
        <v>18</v>
      </c>
      <c r="J81" s="137">
        <v>58232</v>
      </c>
      <c r="K81" s="138" t="s">
        <v>100</v>
      </c>
      <c r="L81" s="139">
        <v>71</v>
      </c>
      <c r="M81" s="144">
        <v>4134472</v>
      </c>
      <c r="N81" s="139">
        <v>18</v>
      </c>
      <c r="O81" s="144">
        <v>1048176</v>
      </c>
    </row>
    <row r="82" spans="2:15" ht="78">
      <c r="B82" s="129">
        <v>11</v>
      </c>
      <c r="C82" s="132" t="s">
        <v>14</v>
      </c>
      <c r="D82" s="130" t="str">
        <f t="shared" si="4"/>
        <v>11Colectivo</v>
      </c>
      <c r="E82" s="131" t="s">
        <v>15</v>
      </c>
      <c r="F82" s="132" t="s">
        <v>31</v>
      </c>
      <c r="G82" s="132" t="s">
        <v>24</v>
      </c>
      <c r="H82" s="130" t="str">
        <f t="shared" si="3"/>
        <v>11ColectivoM. AGOSTO REPROGRAMACIÓN 2024</v>
      </c>
      <c r="I82" s="132" t="s">
        <v>18</v>
      </c>
      <c r="J82" s="137">
        <v>35836</v>
      </c>
      <c r="K82" s="138" t="s">
        <v>100</v>
      </c>
      <c r="L82" s="139">
        <v>96</v>
      </c>
      <c r="M82" s="144">
        <v>3440256</v>
      </c>
      <c r="N82" s="139">
        <v>96</v>
      </c>
      <c r="O82" s="144">
        <v>3440256</v>
      </c>
    </row>
    <row r="83" spans="2:15" ht="65.099999999999994">
      <c r="B83" s="129">
        <v>12</v>
      </c>
      <c r="C83" s="132" t="s">
        <v>32</v>
      </c>
      <c r="D83" s="130" t="str">
        <f t="shared" si="4"/>
        <v>12Individual</v>
      </c>
      <c r="E83" s="131" t="s">
        <v>15</v>
      </c>
      <c r="F83" s="132" t="s">
        <v>33</v>
      </c>
      <c r="G83" s="132" t="s">
        <v>34</v>
      </c>
      <c r="H83" s="130" t="str">
        <f t="shared" si="3"/>
        <v>12IndividualM. AGOSTO REPROGRAMACIÓN 2024</v>
      </c>
      <c r="I83" s="132" t="s">
        <v>18</v>
      </c>
      <c r="J83" s="137">
        <v>76673</v>
      </c>
      <c r="K83" s="138" t="s">
        <v>100</v>
      </c>
      <c r="L83" s="139">
        <v>190.78087246262197</v>
      </c>
      <c r="M83" s="144">
        <v>14627741.834326614</v>
      </c>
      <c r="N83" s="139">
        <v>98</v>
      </c>
      <c r="O83" s="144">
        <v>7513954</v>
      </c>
    </row>
    <row r="84" spans="2:15" ht="90.95">
      <c r="B84" s="129">
        <v>13</v>
      </c>
      <c r="C84" s="132" t="s">
        <v>32</v>
      </c>
      <c r="D84" s="130" t="str">
        <f t="shared" si="4"/>
        <v>13Individual</v>
      </c>
      <c r="E84" s="131" t="s">
        <v>15</v>
      </c>
      <c r="F84" s="132" t="s">
        <v>35</v>
      </c>
      <c r="G84" s="132" t="s">
        <v>34</v>
      </c>
      <c r="H84" s="130" t="str">
        <f t="shared" si="3"/>
        <v>13IndividualM. AGOSTO REPROGRAMACIÓN 2024</v>
      </c>
      <c r="I84" s="132" t="s">
        <v>18</v>
      </c>
      <c r="J84" s="137">
        <v>102230</v>
      </c>
      <c r="K84" s="138" t="s">
        <v>100</v>
      </c>
      <c r="L84" s="139">
        <v>0</v>
      </c>
      <c r="M84" s="144">
        <v>0</v>
      </c>
      <c r="N84" s="139">
        <v>0</v>
      </c>
      <c r="O84" s="144">
        <v>0</v>
      </c>
    </row>
    <row r="85" spans="2:15" ht="51.95">
      <c r="B85" s="129">
        <v>14</v>
      </c>
      <c r="C85" s="132" t="s">
        <v>32</v>
      </c>
      <c r="D85" s="130" t="str">
        <f t="shared" si="4"/>
        <v>14Individual</v>
      </c>
      <c r="E85" s="131" t="s">
        <v>15</v>
      </c>
      <c r="F85" s="132" t="s">
        <v>36</v>
      </c>
      <c r="G85" s="132" t="s">
        <v>34</v>
      </c>
      <c r="H85" s="130" t="str">
        <f t="shared" si="3"/>
        <v>14IndividualM. AGOSTO REPROGRAMACIÓN 2024</v>
      </c>
      <c r="I85" s="132" t="s">
        <v>18</v>
      </c>
      <c r="J85" s="137">
        <v>43674</v>
      </c>
      <c r="K85" s="138" t="s">
        <v>100</v>
      </c>
      <c r="L85" s="139">
        <v>190</v>
      </c>
      <c r="M85" s="144">
        <v>8298060</v>
      </c>
      <c r="N85" s="139">
        <v>0</v>
      </c>
      <c r="O85" s="144">
        <v>0</v>
      </c>
    </row>
    <row r="86" spans="2:15" ht="117">
      <c r="B86" s="129">
        <v>15</v>
      </c>
      <c r="C86" s="132" t="s">
        <v>32</v>
      </c>
      <c r="D86" s="130" t="str">
        <f t="shared" si="4"/>
        <v>15Individual</v>
      </c>
      <c r="E86" s="131" t="s">
        <v>15</v>
      </c>
      <c r="F86" s="132" t="s">
        <v>37</v>
      </c>
      <c r="G86" s="132" t="s">
        <v>34</v>
      </c>
      <c r="H86" s="130" t="str">
        <f t="shared" si="3"/>
        <v>15IndividualM. AGOSTO REPROGRAMACIÓN 2024</v>
      </c>
      <c r="I86" s="132" t="s">
        <v>18</v>
      </c>
      <c r="J86" s="137">
        <v>14558</v>
      </c>
      <c r="K86" s="138" t="s">
        <v>100</v>
      </c>
      <c r="L86" s="139">
        <v>23</v>
      </c>
      <c r="M86" s="144">
        <v>334834</v>
      </c>
      <c r="N86" s="139">
        <v>0</v>
      </c>
      <c r="O86" s="144">
        <v>0</v>
      </c>
    </row>
    <row r="87" spans="2:15" ht="51.95">
      <c r="B87" s="129">
        <v>16</v>
      </c>
      <c r="C87" s="132" t="s">
        <v>32</v>
      </c>
      <c r="D87" s="130" t="str">
        <f t="shared" si="4"/>
        <v>16Individual</v>
      </c>
      <c r="E87" s="131" t="s">
        <v>15</v>
      </c>
      <c r="F87" s="132" t="s">
        <v>38</v>
      </c>
      <c r="G87" s="132" t="s">
        <v>34</v>
      </c>
      <c r="H87" s="130" t="str">
        <f t="shared" si="3"/>
        <v>16IndividualM. AGOSTO REPROGRAMACIÓN 2024</v>
      </c>
      <c r="I87" s="132" t="s">
        <v>18</v>
      </c>
      <c r="J87" s="137">
        <v>58232</v>
      </c>
      <c r="K87" s="138" t="s">
        <v>100</v>
      </c>
      <c r="L87" s="139">
        <v>7</v>
      </c>
      <c r="M87" s="144">
        <v>407624</v>
      </c>
      <c r="N87" s="139">
        <v>7</v>
      </c>
      <c r="O87" s="144">
        <v>407624</v>
      </c>
    </row>
    <row r="88" spans="2:15" ht="51.95">
      <c r="B88" s="129">
        <v>17</v>
      </c>
      <c r="C88" s="132" t="s">
        <v>32</v>
      </c>
      <c r="D88" s="130" t="str">
        <f t="shared" si="4"/>
        <v>17Individual</v>
      </c>
      <c r="E88" s="131" t="s">
        <v>15</v>
      </c>
      <c r="F88" s="132" t="s">
        <v>39</v>
      </c>
      <c r="G88" s="132" t="s">
        <v>34</v>
      </c>
      <c r="H88" s="130" t="str">
        <f t="shared" si="3"/>
        <v>17IndividualM. AGOSTO REPROGRAMACIÓN 2024</v>
      </c>
      <c r="I88" s="132" t="s">
        <v>18</v>
      </c>
      <c r="J88" s="137">
        <v>43674</v>
      </c>
      <c r="K88" s="138" t="s">
        <v>100</v>
      </c>
      <c r="L88" s="139">
        <v>5.6666666666666679</v>
      </c>
      <c r="M88" s="144">
        <v>247486.00000000006</v>
      </c>
      <c r="N88" s="139">
        <v>0</v>
      </c>
      <c r="O88" s="144">
        <v>0</v>
      </c>
    </row>
    <row r="89" spans="2:15" ht="104.1">
      <c r="B89" s="129">
        <v>18</v>
      </c>
      <c r="C89" s="132" t="s">
        <v>32</v>
      </c>
      <c r="D89" s="130" t="str">
        <f t="shared" si="4"/>
        <v>18Individual</v>
      </c>
      <c r="E89" s="131" t="s">
        <v>15</v>
      </c>
      <c r="F89" s="132" t="s">
        <v>40</v>
      </c>
      <c r="G89" s="132" t="s">
        <v>34</v>
      </c>
      <c r="H89" s="130" t="str">
        <f t="shared" si="3"/>
        <v>18IndividualM. AGOSTO REPROGRAMACIÓN 2024</v>
      </c>
      <c r="I89" s="132" t="s">
        <v>18</v>
      </c>
      <c r="J89" s="137">
        <v>143344</v>
      </c>
      <c r="K89" s="138" t="s">
        <v>100</v>
      </c>
      <c r="L89" s="139">
        <v>0</v>
      </c>
      <c r="M89" s="144">
        <v>0</v>
      </c>
      <c r="N89" s="139">
        <v>0</v>
      </c>
      <c r="O89" s="144">
        <v>0</v>
      </c>
    </row>
    <row r="90" spans="2:15" ht="65.099999999999994">
      <c r="B90" s="129">
        <v>19</v>
      </c>
      <c r="C90" s="132" t="s">
        <v>32</v>
      </c>
      <c r="D90" s="130" t="str">
        <f t="shared" si="4"/>
        <v>19Individual</v>
      </c>
      <c r="E90" s="131" t="s">
        <v>15</v>
      </c>
      <c r="F90" s="132" t="s">
        <v>41</v>
      </c>
      <c r="G90" s="132" t="s">
        <v>17</v>
      </c>
      <c r="H90" s="130" t="str">
        <f t="shared" si="3"/>
        <v>19IndividualM. AGOSTO REPROGRAMACIÓN 2024</v>
      </c>
      <c r="I90" s="132" t="s">
        <v>18</v>
      </c>
      <c r="J90" s="137">
        <v>2866880</v>
      </c>
      <c r="K90" s="138" t="s">
        <v>100</v>
      </c>
      <c r="L90" s="139">
        <v>0.70000000000000018</v>
      </c>
      <c r="M90" s="144">
        <v>2006816.0000000005</v>
      </c>
      <c r="N90" s="139">
        <v>0.70000000000000018</v>
      </c>
      <c r="O90" s="144">
        <v>2006816.0000000005</v>
      </c>
    </row>
    <row r="91" spans="2:15" ht="78">
      <c r="B91" s="129">
        <v>20</v>
      </c>
      <c r="C91" s="132" t="s">
        <v>14</v>
      </c>
      <c r="D91" s="130" t="str">
        <f t="shared" si="4"/>
        <v>20Colectivo</v>
      </c>
      <c r="E91" s="131" t="s">
        <v>15</v>
      </c>
      <c r="F91" s="132" t="s">
        <v>42</v>
      </c>
      <c r="G91" s="132" t="s">
        <v>24</v>
      </c>
      <c r="H91" s="130" t="str">
        <f t="shared" si="3"/>
        <v>20ColectivoM. AGOSTO REPROGRAMACIÓN 2024</v>
      </c>
      <c r="I91" s="132" t="s">
        <v>18</v>
      </c>
      <c r="J91" s="137">
        <v>218370</v>
      </c>
      <c r="K91" s="138" t="s">
        <v>100</v>
      </c>
      <c r="L91" s="139">
        <v>0</v>
      </c>
      <c r="M91" s="144">
        <v>0</v>
      </c>
      <c r="N91" s="139">
        <v>0</v>
      </c>
      <c r="O91" s="144">
        <v>0</v>
      </c>
    </row>
    <row r="92" spans="2:15" ht="65.099999999999994">
      <c r="B92" s="129">
        <v>21</v>
      </c>
      <c r="C92" s="132" t="s">
        <v>32</v>
      </c>
      <c r="D92" s="130" t="str">
        <f t="shared" si="4"/>
        <v>21Individual</v>
      </c>
      <c r="E92" s="131" t="s">
        <v>15</v>
      </c>
      <c r="F92" s="132" t="s">
        <v>43</v>
      </c>
      <c r="G92" s="132" t="s">
        <v>34</v>
      </c>
      <c r="H92" s="130" t="str">
        <f t="shared" si="3"/>
        <v>21IndividualM. AGOSTO REPROGRAMACIÓN 2024</v>
      </c>
      <c r="I92" s="132" t="s">
        <v>18</v>
      </c>
      <c r="J92" s="137">
        <v>153345</v>
      </c>
      <c r="K92" s="138" t="s">
        <v>100</v>
      </c>
      <c r="L92" s="139">
        <v>0</v>
      </c>
      <c r="M92" s="144">
        <v>0</v>
      </c>
      <c r="N92" s="139">
        <v>0</v>
      </c>
      <c r="O92" s="144">
        <v>0</v>
      </c>
    </row>
    <row r="93" spans="2:15" ht="65.099999999999994">
      <c r="B93" s="129">
        <v>22</v>
      </c>
      <c r="C93" s="132" t="s">
        <v>14</v>
      </c>
      <c r="D93" s="130" t="str">
        <f t="shared" si="4"/>
        <v>22Colectivo</v>
      </c>
      <c r="E93" s="131" t="s">
        <v>15</v>
      </c>
      <c r="F93" s="132" t="s">
        <v>44</v>
      </c>
      <c r="G93" s="132" t="s">
        <v>34</v>
      </c>
      <c r="H93" s="130" t="str">
        <f t="shared" si="3"/>
        <v>22ColectivoM. AGOSTO REPROGRAMACIÓN 2024</v>
      </c>
      <c r="I93" s="132" t="s">
        <v>18</v>
      </c>
      <c r="J93" s="137">
        <v>262044</v>
      </c>
      <c r="K93" s="138" t="s">
        <v>100</v>
      </c>
      <c r="L93" s="139">
        <v>0</v>
      </c>
      <c r="M93" s="144">
        <v>0</v>
      </c>
      <c r="N93" s="139">
        <v>0</v>
      </c>
      <c r="O93" s="144">
        <v>0</v>
      </c>
    </row>
    <row r="94" spans="2:15" ht="65.099999999999994">
      <c r="B94" s="129">
        <v>23</v>
      </c>
      <c r="C94" s="132" t="s">
        <v>14</v>
      </c>
      <c r="D94" s="130" t="str">
        <f t="shared" si="4"/>
        <v>23Colectivo</v>
      </c>
      <c r="E94" s="131" t="s">
        <v>15</v>
      </c>
      <c r="F94" s="132" t="s">
        <v>45</v>
      </c>
      <c r="G94" s="132" t="s">
        <v>34</v>
      </c>
      <c r="H94" s="130" t="str">
        <f t="shared" si="3"/>
        <v>23ColectivoM. AGOSTO REPROGRAMACIÓN 2024</v>
      </c>
      <c r="I94" s="132" t="s">
        <v>18</v>
      </c>
      <c r="J94" s="137">
        <v>114222</v>
      </c>
      <c r="K94" s="138" t="s">
        <v>100</v>
      </c>
      <c r="L94" s="139">
        <v>3</v>
      </c>
      <c r="M94" s="144">
        <v>342666</v>
      </c>
      <c r="N94" s="139">
        <v>0</v>
      </c>
      <c r="O94" s="144">
        <v>0</v>
      </c>
    </row>
    <row r="95" spans="2:15" ht="51.95">
      <c r="B95" s="129">
        <v>24</v>
      </c>
      <c r="C95" s="132" t="s">
        <v>14</v>
      </c>
      <c r="D95" s="130" t="str">
        <f t="shared" si="4"/>
        <v>24Colectivo</v>
      </c>
      <c r="E95" s="131" t="s">
        <v>15</v>
      </c>
      <c r="F95" s="132" t="s">
        <v>46</v>
      </c>
      <c r="G95" s="132" t="s">
        <v>34</v>
      </c>
      <c r="H95" s="130" t="str">
        <f t="shared" si="3"/>
        <v>24ColectivoM. AGOSTO REPROGRAMACIÓN 2024</v>
      </c>
      <c r="I95" s="132" t="s">
        <v>18</v>
      </c>
      <c r="J95" s="137">
        <v>87348</v>
      </c>
      <c r="K95" s="138" t="s">
        <v>100</v>
      </c>
      <c r="L95" s="139">
        <v>23</v>
      </c>
      <c r="M95" s="144">
        <v>2009004</v>
      </c>
      <c r="N95" s="139">
        <v>0</v>
      </c>
      <c r="O95" s="144">
        <v>0</v>
      </c>
    </row>
    <row r="96" spans="2:15" ht="78">
      <c r="B96" s="129">
        <v>25</v>
      </c>
      <c r="C96" s="132" t="s">
        <v>32</v>
      </c>
      <c r="D96" s="130" t="str">
        <f t="shared" si="4"/>
        <v>25Individual</v>
      </c>
      <c r="E96" s="131" t="s">
        <v>15</v>
      </c>
      <c r="F96" s="132" t="s">
        <v>47</v>
      </c>
      <c r="G96" s="132" t="s">
        <v>34</v>
      </c>
      <c r="H96" s="130" t="str">
        <f t="shared" si="3"/>
        <v>25IndividualM. AGOSTO REPROGRAMACIÓN 2024</v>
      </c>
      <c r="I96" s="132" t="s">
        <v>18</v>
      </c>
      <c r="J96" s="137">
        <v>87348</v>
      </c>
      <c r="K96" s="138" t="s">
        <v>100</v>
      </c>
      <c r="L96" s="139">
        <v>0</v>
      </c>
      <c r="M96" s="144">
        <v>0</v>
      </c>
      <c r="N96" s="139">
        <v>0</v>
      </c>
      <c r="O96" s="144">
        <v>0</v>
      </c>
    </row>
    <row r="97" spans="2:15" ht="104.1">
      <c r="B97" s="129">
        <v>26</v>
      </c>
      <c r="C97" s="132" t="s">
        <v>14</v>
      </c>
      <c r="D97" s="130" t="str">
        <f t="shared" si="4"/>
        <v>26Colectivo</v>
      </c>
      <c r="E97" s="131" t="s">
        <v>15</v>
      </c>
      <c r="F97" s="132" t="s">
        <v>48</v>
      </c>
      <c r="G97" s="132" t="s">
        <v>34</v>
      </c>
      <c r="H97" s="130" t="str">
        <f t="shared" si="3"/>
        <v>26ColectivoM. AGOSTO REPROGRAMACIÓN 2024</v>
      </c>
      <c r="I97" s="132" t="s">
        <v>18</v>
      </c>
      <c r="J97" s="137">
        <v>87348</v>
      </c>
      <c r="K97" s="138" t="s">
        <v>100</v>
      </c>
      <c r="L97" s="139">
        <v>7</v>
      </c>
      <c r="M97" s="144">
        <v>611436</v>
      </c>
      <c r="N97" s="139">
        <v>0</v>
      </c>
      <c r="O97" s="144">
        <v>0</v>
      </c>
    </row>
    <row r="98" spans="2:15" ht="65.099999999999994">
      <c r="B98" s="129">
        <v>27</v>
      </c>
      <c r="C98" s="132" t="s">
        <v>14</v>
      </c>
      <c r="D98" s="130" t="str">
        <f t="shared" si="4"/>
        <v>27Colectivo</v>
      </c>
      <c r="E98" s="131" t="s">
        <v>15</v>
      </c>
      <c r="F98" s="132" t="s">
        <v>49</v>
      </c>
      <c r="G98" s="132" t="s">
        <v>34</v>
      </c>
      <c r="H98" s="130" t="str">
        <f t="shared" si="3"/>
        <v>27ColectivoM. AGOSTO REPROGRAMACIÓN 2024</v>
      </c>
      <c r="I98" s="132" t="s">
        <v>18</v>
      </c>
      <c r="J98" s="137">
        <v>87348</v>
      </c>
      <c r="K98" s="138" t="s">
        <v>100</v>
      </c>
      <c r="L98" s="139">
        <v>3</v>
      </c>
      <c r="M98" s="144">
        <v>262044</v>
      </c>
      <c r="N98" s="139">
        <v>0</v>
      </c>
      <c r="O98" s="144">
        <v>0</v>
      </c>
    </row>
    <row r="99" spans="2:15" ht="65.099999999999994">
      <c r="B99" s="129">
        <v>28</v>
      </c>
      <c r="C99" s="132" t="s">
        <v>14</v>
      </c>
      <c r="D99" s="130" t="str">
        <f t="shared" si="4"/>
        <v>28Colectivo</v>
      </c>
      <c r="E99" s="131" t="s">
        <v>15</v>
      </c>
      <c r="F99" s="132" t="s">
        <v>50</v>
      </c>
      <c r="G99" s="132" t="s">
        <v>34</v>
      </c>
      <c r="H99" s="130" t="str">
        <f t="shared" si="3"/>
        <v>28ColectivoM. AGOSTO REPROGRAMACIÓN 2024</v>
      </c>
      <c r="I99" s="132" t="s">
        <v>18</v>
      </c>
      <c r="J99" s="137">
        <v>53754</v>
      </c>
      <c r="K99" s="138" t="s">
        <v>100</v>
      </c>
      <c r="L99" s="139">
        <v>5</v>
      </c>
      <c r="M99" s="144">
        <v>268770</v>
      </c>
      <c r="N99" s="139">
        <v>0</v>
      </c>
      <c r="O99" s="144">
        <v>0</v>
      </c>
    </row>
    <row r="100" spans="2:15" ht="51.95">
      <c r="B100" s="129">
        <v>29</v>
      </c>
      <c r="C100" s="132" t="s">
        <v>14</v>
      </c>
      <c r="D100" s="130" t="str">
        <f t="shared" si="4"/>
        <v>29Colectivo</v>
      </c>
      <c r="E100" s="131" t="s">
        <v>15</v>
      </c>
      <c r="F100" s="132" t="s">
        <v>51</v>
      </c>
      <c r="G100" s="132" t="s">
        <v>34</v>
      </c>
      <c r="H100" s="130" t="str">
        <f t="shared" si="3"/>
        <v>29ColectivoM. AGOSTO REPROGRAMACIÓN 2024</v>
      </c>
      <c r="I100" s="132" t="s">
        <v>18</v>
      </c>
      <c r="J100" s="137">
        <v>33594</v>
      </c>
      <c r="K100" s="138" t="s">
        <v>100</v>
      </c>
      <c r="L100" s="139">
        <v>3</v>
      </c>
      <c r="M100" s="144">
        <v>100782</v>
      </c>
      <c r="N100" s="139">
        <v>0</v>
      </c>
      <c r="O100" s="144">
        <v>0</v>
      </c>
    </row>
    <row r="101" spans="2:15" ht="90.95">
      <c r="B101" s="129">
        <v>30</v>
      </c>
      <c r="C101" s="132" t="s">
        <v>14</v>
      </c>
      <c r="D101" s="130" t="str">
        <f t="shared" si="4"/>
        <v>30Colectivo</v>
      </c>
      <c r="E101" s="131" t="s">
        <v>15</v>
      </c>
      <c r="F101" s="132" t="s">
        <v>52</v>
      </c>
      <c r="G101" s="132" t="s">
        <v>34</v>
      </c>
      <c r="H101" s="130" t="str">
        <f t="shared" si="3"/>
        <v>30ColectivoM. AGOSTO REPROGRAMACIÓN 2024</v>
      </c>
      <c r="I101" s="132" t="s">
        <v>18</v>
      </c>
      <c r="J101" s="137">
        <v>153345</v>
      </c>
      <c r="K101" s="138" t="s">
        <v>100</v>
      </c>
      <c r="L101" s="139">
        <v>0</v>
      </c>
      <c r="M101" s="144">
        <v>0</v>
      </c>
      <c r="N101" s="139">
        <v>0</v>
      </c>
      <c r="O101" s="144">
        <v>0</v>
      </c>
    </row>
    <row r="102" spans="2:15" ht="90.95">
      <c r="B102" s="129">
        <v>31</v>
      </c>
      <c r="C102" s="132" t="s">
        <v>53</v>
      </c>
      <c r="D102" s="130" t="str">
        <f t="shared" si="4"/>
        <v>31Estrategia de abordaje etnico - diferencial</v>
      </c>
      <c r="E102" s="131" t="s">
        <v>15</v>
      </c>
      <c r="F102" s="132" t="s">
        <v>54</v>
      </c>
      <c r="G102" s="132" t="s">
        <v>55</v>
      </c>
      <c r="H102" s="130" t="str">
        <f t="shared" si="3"/>
        <v>31Estrategia de abordaje etnico - diferencialM. AGOSTO REPROGRAMACIÓN 2024</v>
      </c>
      <c r="I102" s="132" t="s">
        <v>18</v>
      </c>
      <c r="J102" s="137">
        <v>262044</v>
      </c>
      <c r="K102" s="138" t="s">
        <v>100</v>
      </c>
      <c r="L102" s="139">
        <v>16</v>
      </c>
      <c r="M102" s="144">
        <v>4192704</v>
      </c>
      <c r="N102" s="139">
        <v>16</v>
      </c>
      <c r="O102" s="144">
        <v>4192704</v>
      </c>
    </row>
    <row r="103" spans="2:15" ht="90.95">
      <c r="B103" s="129">
        <v>32</v>
      </c>
      <c r="C103" s="132" t="s">
        <v>53</v>
      </c>
      <c r="D103" s="130" t="str">
        <f t="shared" si="4"/>
        <v>32Estrategia de abordaje etnico - diferencial</v>
      </c>
      <c r="E103" s="131" t="s">
        <v>15</v>
      </c>
      <c r="F103" s="132" t="s">
        <v>56</v>
      </c>
      <c r="G103" s="132" t="s">
        <v>57</v>
      </c>
      <c r="H103" s="130" t="str">
        <f t="shared" si="3"/>
        <v>32Estrategia de abordaje etnico - diferencialM. AGOSTO REPROGRAMACIÓN 2024</v>
      </c>
      <c r="I103" s="132" t="s">
        <v>18</v>
      </c>
      <c r="J103" s="137">
        <v>349392</v>
      </c>
      <c r="K103" s="138" t="s">
        <v>100</v>
      </c>
      <c r="L103" s="139">
        <v>1</v>
      </c>
      <c r="M103" s="144">
        <v>349392</v>
      </c>
      <c r="N103" s="139">
        <v>1</v>
      </c>
      <c r="O103" s="144">
        <v>349392</v>
      </c>
    </row>
    <row r="104" spans="2:15" ht="78">
      <c r="B104" s="129">
        <v>33</v>
      </c>
      <c r="C104" s="132" t="s">
        <v>53</v>
      </c>
      <c r="D104" s="130" t="str">
        <f t="shared" si="4"/>
        <v>33Estrategia de abordaje etnico - diferencial</v>
      </c>
      <c r="E104" s="131" t="s">
        <v>15</v>
      </c>
      <c r="F104" s="132" t="s">
        <v>58</v>
      </c>
      <c r="G104" s="132" t="s">
        <v>59</v>
      </c>
      <c r="H104" s="130" t="str">
        <f t="shared" si="3"/>
        <v>33Estrategia de abordaje etnico - diferencialM. AGOSTO REPROGRAMACIÓN 2024</v>
      </c>
      <c r="I104" s="132" t="s">
        <v>18</v>
      </c>
      <c r="J104" s="137">
        <v>698784</v>
      </c>
      <c r="K104" s="138" t="s">
        <v>100</v>
      </c>
      <c r="L104" s="139">
        <v>2</v>
      </c>
      <c r="M104" s="144">
        <v>1397568</v>
      </c>
      <c r="N104" s="139">
        <v>2</v>
      </c>
      <c r="O104" s="144">
        <v>1397568</v>
      </c>
    </row>
    <row r="105" spans="2:15" ht="78">
      <c r="B105" s="129">
        <v>34</v>
      </c>
      <c r="C105" s="132" t="s">
        <v>53</v>
      </c>
      <c r="D105" s="130" t="str">
        <f t="shared" si="4"/>
        <v>34Estrategia de abordaje etnico - diferencial</v>
      </c>
      <c r="E105" s="131" t="s">
        <v>15</v>
      </c>
      <c r="F105" s="132" t="s">
        <v>60</v>
      </c>
      <c r="G105" s="132" t="s">
        <v>61</v>
      </c>
      <c r="H105" s="130" t="str">
        <f t="shared" si="3"/>
        <v>34Estrategia de abordaje etnico - diferencialM. AGOSTO REPROGRAMACIÓN 2024</v>
      </c>
      <c r="I105" s="132" t="s">
        <v>62</v>
      </c>
      <c r="J105" s="137">
        <v>309078</v>
      </c>
      <c r="K105" s="138" t="s">
        <v>100</v>
      </c>
      <c r="L105" s="139">
        <v>0</v>
      </c>
      <c r="M105" s="144">
        <v>0</v>
      </c>
      <c r="N105" s="139">
        <v>0</v>
      </c>
      <c r="O105" s="144">
        <v>0</v>
      </c>
    </row>
    <row r="106" spans="2:15" ht="78">
      <c r="B106" s="129">
        <v>35</v>
      </c>
      <c r="C106" s="132" t="s">
        <v>53</v>
      </c>
      <c r="D106" s="130" t="str">
        <f t="shared" si="4"/>
        <v>35Estrategia de abordaje etnico - diferencial</v>
      </c>
      <c r="E106" s="131" t="s">
        <v>15</v>
      </c>
      <c r="F106" s="132" t="s">
        <v>63</v>
      </c>
      <c r="G106" s="132" t="s">
        <v>57</v>
      </c>
      <c r="H106" s="130" t="str">
        <f t="shared" si="3"/>
        <v>35Estrategia de abordaje etnico - diferencialM. AGOSTO REPROGRAMACIÓN 2024</v>
      </c>
      <c r="I106" s="132" t="s">
        <v>62</v>
      </c>
      <c r="J106" s="137">
        <v>412104</v>
      </c>
      <c r="K106" s="138" t="s">
        <v>100</v>
      </c>
      <c r="L106" s="139">
        <v>0</v>
      </c>
      <c r="M106" s="144">
        <v>0</v>
      </c>
      <c r="N106" s="139">
        <v>0</v>
      </c>
      <c r="O106" s="144">
        <v>0</v>
      </c>
    </row>
    <row r="107" spans="2:15" ht="65.099999999999994">
      <c r="B107" s="129">
        <v>36</v>
      </c>
      <c r="C107" s="132" t="s">
        <v>53</v>
      </c>
      <c r="D107" s="130" t="str">
        <f t="shared" si="4"/>
        <v>36Estrategia de abordaje etnico - diferencial</v>
      </c>
      <c r="E107" s="131" t="s">
        <v>15</v>
      </c>
      <c r="F107" s="132" t="s">
        <v>64</v>
      </c>
      <c r="G107" s="132" t="s">
        <v>59</v>
      </c>
      <c r="H107" s="130" t="str">
        <f t="shared" si="3"/>
        <v>36Estrategia de abordaje etnico - diferencialM. AGOSTO REPROGRAMACIÓN 2024</v>
      </c>
      <c r="I107" s="132" t="s">
        <v>62</v>
      </c>
      <c r="J107" s="137">
        <v>824208</v>
      </c>
      <c r="K107" s="138" t="s">
        <v>100</v>
      </c>
      <c r="L107" s="139">
        <v>0</v>
      </c>
      <c r="M107" s="144">
        <v>0</v>
      </c>
      <c r="N107" s="139">
        <v>0</v>
      </c>
      <c r="O107" s="144">
        <v>0</v>
      </c>
    </row>
    <row r="108" spans="2:15" ht="117">
      <c r="B108" s="129">
        <v>37</v>
      </c>
      <c r="C108" s="132" t="s">
        <v>53</v>
      </c>
      <c r="D108" s="130" t="str">
        <f t="shared" si="4"/>
        <v>37Estrategia de abordaje etnico - diferencial</v>
      </c>
      <c r="E108" s="131" t="s">
        <v>15</v>
      </c>
      <c r="F108" s="132" t="s">
        <v>65</v>
      </c>
      <c r="G108" s="132" t="s">
        <v>17</v>
      </c>
      <c r="H108" s="130" t="str">
        <f t="shared" si="3"/>
        <v>37Estrategia de abordaje etnico - diferencialM. AGOSTO REPROGRAMACIÓN 2024</v>
      </c>
      <c r="I108" s="132" t="s">
        <v>62</v>
      </c>
      <c r="J108" s="137">
        <v>68086720</v>
      </c>
      <c r="K108" s="138" t="s">
        <v>100</v>
      </c>
      <c r="L108" s="139">
        <v>0</v>
      </c>
      <c r="M108" s="144">
        <v>0</v>
      </c>
      <c r="N108" s="139">
        <v>0</v>
      </c>
      <c r="O108" s="144">
        <v>0</v>
      </c>
    </row>
    <row r="109" spans="2:15" ht="90.95">
      <c r="B109" s="129">
        <v>38</v>
      </c>
      <c r="C109" s="132" t="s">
        <v>53</v>
      </c>
      <c r="D109" s="130" t="str">
        <f t="shared" si="4"/>
        <v>38Estrategia de abordaje etnico - diferencial</v>
      </c>
      <c r="E109" s="131" t="s">
        <v>15</v>
      </c>
      <c r="F109" s="132" t="s">
        <v>66</v>
      </c>
      <c r="G109" s="132" t="s">
        <v>17</v>
      </c>
      <c r="H109" s="130" t="str">
        <f t="shared" si="3"/>
        <v>38Estrategia de abordaje etnico - diferencialM. AGOSTO REPROGRAMACIÓN 2024</v>
      </c>
      <c r="I109" s="132" t="s">
        <v>62</v>
      </c>
      <c r="J109" s="137">
        <v>30818240</v>
      </c>
      <c r="K109" s="138" t="s">
        <v>100</v>
      </c>
      <c r="L109" s="139">
        <v>0</v>
      </c>
      <c r="M109" s="144">
        <v>0</v>
      </c>
      <c r="N109" s="139">
        <v>0</v>
      </c>
      <c r="O109" s="144">
        <v>0</v>
      </c>
    </row>
    <row r="110" spans="2:15" ht="90.95">
      <c r="B110" s="129">
        <v>39</v>
      </c>
      <c r="C110" s="132" t="s">
        <v>53</v>
      </c>
      <c r="D110" s="130" t="str">
        <f t="shared" si="4"/>
        <v>39Estrategia de abordaje etnico - diferencial</v>
      </c>
      <c r="E110" s="131" t="s">
        <v>15</v>
      </c>
      <c r="F110" s="132" t="s">
        <v>67</v>
      </c>
      <c r="G110" s="132" t="s">
        <v>17</v>
      </c>
      <c r="H110" s="130" t="str">
        <f t="shared" si="3"/>
        <v>39Estrategia de abordaje etnico - diferencialM. AGOSTO REPROGRAMACIÓN 2024</v>
      </c>
      <c r="I110" s="132" t="s">
        <v>62</v>
      </c>
      <c r="J110" s="137">
        <v>7167040</v>
      </c>
      <c r="K110" s="138" t="s">
        <v>100</v>
      </c>
      <c r="L110" s="139">
        <v>0</v>
      </c>
      <c r="M110" s="144">
        <v>0</v>
      </c>
      <c r="N110" s="139">
        <v>0</v>
      </c>
      <c r="O110" s="144">
        <v>0</v>
      </c>
    </row>
    <row r="111" spans="2:15" ht="117">
      <c r="B111" s="129">
        <v>40</v>
      </c>
      <c r="C111" s="132" t="s">
        <v>53</v>
      </c>
      <c r="D111" s="130" t="str">
        <f t="shared" si="4"/>
        <v>40Estrategia de abordaje etnico - diferencial</v>
      </c>
      <c r="E111" s="131" t="s">
        <v>15</v>
      </c>
      <c r="F111" s="132" t="s">
        <v>68</v>
      </c>
      <c r="G111" s="132" t="s">
        <v>17</v>
      </c>
      <c r="H111" s="130" t="str">
        <f t="shared" si="3"/>
        <v>40Estrategia de abordaje etnico - diferencialM. AGOSTO REPROGRAMACIÓN 2024</v>
      </c>
      <c r="I111" s="132" t="s">
        <v>62</v>
      </c>
      <c r="J111" s="137">
        <v>13617280</v>
      </c>
      <c r="K111" s="138" t="s">
        <v>100</v>
      </c>
      <c r="L111" s="139">
        <v>0</v>
      </c>
      <c r="M111" s="144">
        <v>0</v>
      </c>
      <c r="N111" s="139">
        <v>0</v>
      </c>
      <c r="O111" s="144">
        <v>0</v>
      </c>
    </row>
    <row r="112" spans="2:15" ht="51.95">
      <c r="B112" s="129">
        <v>41</v>
      </c>
      <c r="C112" s="132" t="s">
        <v>53</v>
      </c>
      <c r="D112" s="130" t="str">
        <f t="shared" si="4"/>
        <v>41Estrategia de abordaje etnico - diferencial</v>
      </c>
      <c r="E112" s="131" t="s">
        <v>15</v>
      </c>
      <c r="F112" s="132" t="s">
        <v>69</v>
      </c>
      <c r="G112" s="132" t="s">
        <v>17</v>
      </c>
      <c r="H112" s="130" t="str">
        <f t="shared" si="3"/>
        <v>41Estrategia de abordaje etnico - diferencialM. AGOSTO REPROGRAMACIÓN 2024</v>
      </c>
      <c r="I112" s="132" t="s">
        <v>18</v>
      </c>
      <c r="J112" s="137">
        <v>1000000</v>
      </c>
      <c r="K112" s="138" t="s">
        <v>100</v>
      </c>
      <c r="L112" s="139">
        <v>0.69899668000000048</v>
      </c>
      <c r="M112" s="144">
        <v>698996.68000000052</v>
      </c>
      <c r="N112" s="139">
        <v>0.69899668000000048</v>
      </c>
      <c r="O112" s="144">
        <v>698996.68000000052</v>
      </c>
    </row>
    <row r="113" spans="2:15" ht="90.95">
      <c r="B113" s="129">
        <v>42</v>
      </c>
      <c r="C113" s="132" t="s">
        <v>70</v>
      </c>
      <c r="D113" s="130" t="str">
        <f t="shared" si="4"/>
        <v>42Gestión EBEH</v>
      </c>
      <c r="E113" s="131" t="s">
        <v>15</v>
      </c>
      <c r="F113" s="132" t="s">
        <v>71</v>
      </c>
      <c r="G113" s="132" t="s">
        <v>17</v>
      </c>
      <c r="H113" s="130" t="str">
        <f t="shared" si="3"/>
        <v>42Gestión EBEHM. AGOSTO REPROGRAMACIÓN 2024</v>
      </c>
      <c r="I113" s="132" t="s">
        <v>18</v>
      </c>
      <c r="J113" s="137">
        <v>430032</v>
      </c>
      <c r="K113" s="138" t="s">
        <v>100</v>
      </c>
      <c r="L113" s="139">
        <v>30.263397799213323</v>
      </c>
      <c r="M113" s="144">
        <v>13014229.482391303</v>
      </c>
      <c r="N113" s="139">
        <v>24</v>
      </c>
      <c r="O113" s="144">
        <v>10320768</v>
      </c>
    </row>
    <row r="114" spans="2:15" ht="51.95">
      <c r="B114" s="129">
        <v>43</v>
      </c>
      <c r="C114" s="132" t="s">
        <v>70</v>
      </c>
      <c r="D114" s="130" t="str">
        <f t="shared" si="4"/>
        <v>43Gestión EBEH</v>
      </c>
      <c r="E114" s="131" t="s">
        <v>15</v>
      </c>
      <c r="F114" s="132" t="s">
        <v>72</v>
      </c>
      <c r="G114" s="132" t="s">
        <v>17</v>
      </c>
      <c r="H114" s="130" t="str">
        <f t="shared" si="3"/>
        <v>43Gestión EBEHM. AGOSTO REPROGRAMACIÓN 2024</v>
      </c>
      <c r="I114" s="132" t="s">
        <v>18</v>
      </c>
      <c r="J114" s="137">
        <v>1226760</v>
      </c>
      <c r="K114" s="138" t="s">
        <v>100</v>
      </c>
      <c r="L114" s="139">
        <v>0</v>
      </c>
      <c r="M114" s="144">
        <v>0</v>
      </c>
      <c r="N114" s="139">
        <v>0</v>
      </c>
      <c r="O114" s="144">
        <v>0</v>
      </c>
    </row>
    <row r="115" spans="2:15" ht="65.099999999999994">
      <c r="B115" s="129">
        <v>44</v>
      </c>
      <c r="C115" s="132" t="s">
        <v>70</v>
      </c>
      <c r="D115" s="130" t="str">
        <f t="shared" si="4"/>
        <v>44Gestión EBEH</v>
      </c>
      <c r="E115" s="131" t="s">
        <v>15</v>
      </c>
      <c r="F115" s="132" t="s">
        <v>73</v>
      </c>
      <c r="G115" s="132" t="s">
        <v>17</v>
      </c>
      <c r="H115" s="130" t="str">
        <f t="shared" si="3"/>
        <v>44Gestión EBEHM. AGOSTO REPROGRAMACIÓN 2024</v>
      </c>
      <c r="I115" s="132" t="s">
        <v>18</v>
      </c>
      <c r="J115" s="137">
        <v>698784</v>
      </c>
      <c r="K115" s="138" t="s">
        <v>100</v>
      </c>
      <c r="L115" s="139">
        <v>9.6711161004719273</v>
      </c>
      <c r="M115" s="144">
        <v>6758021.1931521753</v>
      </c>
      <c r="N115" s="139">
        <v>4.4000000000000004</v>
      </c>
      <c r="O115" s="144">
        <v>3074649.6</v>
      </c>
    </row>
    <row r="116" spans="2:15" ht="78">
      <c r="B116" s="129">
        <v>45</v>
      </c>
      <c r="C116" s="132" t="s">
        <v>70</v>
      </c>
      <c r="D116" s="130" t="str">
        <f t="shared" si="4"/>
        <v>45Gestión EBEH</v>
      </c>
      <c r="E116" s="131" t="s">
        <v>15</v>
      </c>
      <c r="F116" s="132" t="s">
        <v>74</v>
      </c>
      <c r="G116" s="132" t="s">
        <v>17</v>
      </c>
      <c r="H116" s="130" t="str">
        <f t="shared" si="3"/>
        <v>45Gestión EBEHM. AGOSTO REPROGRAMACIÓN 2024</v>
      </c>
      <c r="I116" s="132" t="s">
        <v>18</v>
      </c>
      <c r="J116" s="137">
        <v>913776</v>
      </c>
      <c r="K116" s="138" t="s">
        <v>100</v>
      </c>
      <c r="L116" s="139">
        <v>0</v>
      </c>
      <c r="M116" s="144">
        <v>0</v>
      </c>
      <c r="N116" s="139">
        <v>0</v>
      </c>
      <c r="O116" s="144">
        <v>0</v>
      </c>
    </row>
    <row r="117" spans="2:15" ht="65.099999999999994">
      <c r="B117" s="129">
        <v>46</v>
      </c>
      <c r="C117" s="132" t="s">
        <v>70</v>
      </c>
      <c r="D117" s="130" t="str">
        <f t="shared" si="4"/>
        <v>46Gestión EBEH</v>
      </c>
      <c r="E117" s="131" t="s">
        <v>15</v>
      </c>
      <c r="F117" s="132" t="s">
        <v>75</v>
      </c>
      <c r="G117" s="132" t="s">
        <v>17</v>
      </c>
      <c r="H117" s="130" t="str">
        <f t="shared" si="3"/>
        <v>46Gestión EBEHM. AGOSTO REPROGRAMACIÓN 2024</v>
      </c>
      <c r="I117" s="132" t="s">
        <v>18</v>
      </c>
      <c r="J117" s="137">
        <v>322512</v>
      </c>
      <c r="K117" s="138" t="s">
        <v>100</v>
      </c>
      <c r="L117" s="139">
        <v>1.3750386355694753</v>
      </c>
      <c r="M117" s="144">
        <v>443466.46043478261</v>
      </c>
      <c r="N117" s="139">
        <v>0.74</v>
      </c>
      <c r="O117" s="144">
        <v>238658.88</v>
      </c>
    </row>
    <row r="118" spans="2:15" ht="78">
      <c r="B118" s="129">
        <v>47</v>
      </c>
      <c r="C118" s="132" t="s">
        <v>70</v>
      </c>
      <c r="D118" s="130" t="str">
        <f t="shared" si="4"/>
        <v>47Gestión EBEH</v>
      </c>
      <c r="E118" s="131" t="s">
        <v>15</v>
      </c>
      <c r="F118" s="132" t="s">
        <v>76</v>
      </c>
      <c r="G118" s="132" t="s">
        <v>17</v>
      </c>
      <c r="H118" s="130" t="str">
        <f t="shared" si="3"/>
        <v>47Gestión EBEHM. AGOSTO REPROGRAMACIÓN 2024</v>
      </c>
      <c r="I118" s="132" t="s">
        <v>18</v>
      </c>
      <c r="J118" s="137">
        <v>268752</v>
      </c>
      <c r="K118" s="138" t="s">
        <v>100</v>
      </c>
      <c r="L118" s="139">
        <v>3.5</v>
      </c>
      <c r="M118" s="144">
        <v>940632</v>
      </c>
      <c r="N118" s="139">
        <v>2.77</v>
      </c>
      <c r="O118" s="144">
        <v>744443.04</v>
      </c>
    </row>
    <row r="119" spans="2:15" ht="129.94999999999999">
      <c r="B119" s="129">
        <v>48</v>
      </c>
      <c r="C119" s="132" t="s">
        <v>70</v>
      </c>
      <c r="D119" s="130" t="str">
        <f t="shared" si="4"/>
        <v>48Gestión EBEH</v>
      </c>
      <c r="E119" s="131" t="s">
        <v>15</v>
      </c>
      <c r="F119" s="132" t="s">
        <v>77</v>
      </c>
      <c r="G119" s="132" t="s">
        <v>17</v>
      </c>
      <c r="H119" s="130" t="str">
        <f t="shared" si="3"/>
        <v>48Gestión EBEHM. AGOSTO REPROGRAMACIÓN 2024</v>
      </c>
      <c r="I119" s="132" t="s">
        <v>18</v>
      </c>
      <c r="J119" s="137">
        <v>14423576</v>
      </c>
      <c r="K119" s="138" t="s">
        <v>100</v>
      </c>
      <c r="L119" s="139">
        <v>0</v>
      </c>
      <c r="M119" s="144">
        <v>0</v>
      </c>
      <c r="N119" s="139">
        <v>0</v>
      </c>
      <c r="O119" s="144">
        <v>0</v>
      </c>
    </row>
    <row r="120" spans="2:15" ht="104.1">
      <c r="B120" s="129">
        <v>49</v>
      </c>
      <c r="C120" s="132" t="s">
        <v>70</v>
      </c>
      <c r="D120" s="130" t="str">
        <f t="shared" si="4"/>
        <v>49Gestión EBEH</v>
      </c>
      <c r="E120" s="131" t="s">
        <v>15</v>
      </c>
      <c r="F120" s="132" t="s">
        <v>78</v>
      </c>
      <c r="G120" s="132" t="s">
        <v>17</v>
      </c>
      <c r="H120" s="130" t="str">
        <f t="shared" si="3"/>
        <v>49Gestión EBEHM. AGOSTO REPROGRAMACIÓN 2024</v>
      </c>
      <c r="I120" s="132" t="s">
        <v>18</v>
      </c>
      <c r="J120" s="137">
        <v>48215912</v>
      </c>
      <c r="K120" s="138" t="s">
        <v>100</v>
      </c>
      <c r="L120" s="139">
        <v>6.9541485063108088E-2</v>
      </c>
      <c r="M120" s="144">
        <v>3353006.1241521342</v>
      </c>
      <c r="N120" s="139">
        <v>6.9541485063108088E-2</v>
      </c>
      <c r="O120" s="144">
        <v>3353006.1241521342</v>
      </c>
    </row>
    <row r="121" spans="2:15" ht="129.94999999999999">
      <c r="B121" s="129">
        <v>50</v>
      </c>
      <c r="C121" s="132" t="s">
        <v>70</v>
      </c>
      <c r="D121" s="130" t="str">
        <f t="shared" si="4"/>
        <v>50Gestión EBEH</v>
      </c>
      <c r="E121" s="131" t="s">
        <v>15</v>
      </c>
      <c r="F121" s="132" t="s">
        <v>79</v>
      </c>
      <c r="G121" s="132" t="s">
        <v>17</v>
      </c>
      <c r="H121" s="130" t="str">
        <f t="shared" si="3"/>
        <v>50Gestión EBEHM. AGOSTO REPROGRAMACIÓN 2024</v>
      </c>
      <c r="I121" s="132" t="s">
        <v>18</v>
      </c>
      <c r="J121" s="137">
        <v>7005616</v>
      </c>
      <c r="K121" s="138" t="s">
        <v>100</v>
      </c>
      <c r="L121" s="139">
        <v>0</v>
      </c>
      <c r="M121" s="144">
        <v>0</v>
      </c>
      <c r="N121" s="139">
        <v>0</v>
      </c>
      <c r="O121" s="144">
        <v>0</v>
      </c>
    </row>
    <row r="122" spans="2:15" ht="104.1">
      <c r="B122" s="129">
        <v>51</v>
      </c>
      <c r="C122" s="132" t="s">
        <v>70</v>
      </c>
      <c r="D122" s="130" t="str">
        <f t="shared" si="4"/>
        <v>51Gestión EBEH</v>
      </c>
      <c r="E122" s="131" t="s">
        <v>15</v>
      </c>
      <c r="F122" s="132" t="s">
        <v>80</v>
      </c>
      <c r="G122" s="132" t="s">
        <v>17</v>
      </c>
      <c r="H122" s="130" t="str">
        <f t="shared" si="3"/>
        <v>51Gestión EBEHM. AGOSTO REPROGRAMACIÓN 2024</v>
      </c>
      <c r="I122" s="132" t="s">
        <v>18</v>
      </c>
      <c r="J122" s="137">
        <v>3296912</v>
      </c>
      <c r="K122" s="138" t="s">
        <v>100</v>
      </c>
      <c r="L122" s="139">
        <v>0</v>
      </c>
      <c r="M122" s="144">
        <v>0</v>
      </c>
      <c r="N122" s="139">
        <v>0</v>
      </c>
      <c r="O122" s="144">
        <v>0</v>
      </c>
    </row>
    <row r="123" spans="2:15" ht="117">
      <c r="B123" s="129">
        <v>52</v>
      </c>
      <c r="C123" s="132" t="s">
        <v>70</v>
      </c>
      <c r="D123" s="130" t="str">
        <f t="shared" si="4"/>
        <v>52Gestión EBEH</v>
      </c>
      <c r="E123" s="131" t="s">
        <v>15</v>
      </c>
      <c r="F123" s="132" t="s">
        <v>81</v>
      </c>
      <c r="G123" s="132" t="s">
        <v>17</v>
      </c>
      <c r="H123" s="130" t="str">
        <f t="shared" si="3"/>
        <v>52Gestión EBEHM. AGOSTO REPROGRAMACIÓN 2024</v>
      </c>
      <c r="I123" s="132" t="s">
        <v>18</v>
      </c>
      <c r="J123" s="137">
        <v>2472592</v>
      </c>
      <c r="K123" s="138" t="s">
        <v>100</v>
      </c>
      <c r="L123" s="139">
        <v>2</v>
      </c>
      <c r="M123" s="144">
        <v>4945184</v>
      </c>
      <c r="N123" s="139">
        <v>2</v>
      </c>
      <c r="O123" s="144">
        <v>4945184</v>
      </c>
    </row>
    <row r="124" spans="2:15" ht="51.95">
      <c r="B124" s="129">
        <v>53</v>
      </c>
      <c r="C124" s="132" t="s">
        <v>70</v>
      </c>
      <c r="D124" s="130" t="str">
        <f t="shared" si="4"/>
        <v>53Gestión EBEH</v>
      </c>
      <c r="E124" s="131" t="s">
        <v>15</v>
      </c>
      <c r="F124" s="132" t="s">
        <v>82</v>
      </c>
      <c r="G124" s="132" t="s">
        <v>17</v>
      </c>
      <c r="H124" s="130" t="str">
        <f t="shared" si="3"/>
        <v>53Gestión EBEHM. AGOSTO REPROGRAMACIÓN 2024</v>
      </c>
      <c r="I124" s="132" t="s">
        <v>62</v>
      </c>
      <c r="J124" s="137">
        <v>5357344</v>
      </c>
      <c r="K124" s="138" t="s">
        <v>100</v>
      </c>
      <c r="L124" s="139">
        <v>0</v>
      </c>
      <c r="M124" s="144">
        <v>0</v>
      </c>
      <c r="N124" s="139">
        <v>0</v>
      </c>
      <c r="O124" s="144">
        <v>0</v>
      </c>
    </row>
    <row r="125" spans="2:15" ht="51.95">
      <c r="B125" s="129">
        <v>54</v>
      </c>
      <c r="C125" s="132" t="s">
        <v>14</v>
      </c>
      <c r="D125" s="130" t="str">
        <f t="shared" si="4"/>
        <v>54Colectivo</v>
      </c>
      <c r="E125" s="131" t="s">
        <v>15</v>
      </c>
      <c r="F125" s="132" t="s">
        <v>83</v>
      </c>
      <c r="G125" s="132" t="s">
        <v>21</v>
      </c>
      <c r="H125" s="130" t="str">
        <f t="shared" si="3"/>
        <v>54ColectivoM. AGOSTO REPROGRAMACIÓN 2024</v>
      </c>
      <c r="I125" s="132" t="s">
        <v>18</v>
      </c>
      <c r="J125" s="137">
        <v>67192</v>
      </c>
      <c r="K125" s="138" t="s">
        <v>100</v>
      </c>
      <c r="L125" s="139">
        <v>0</v>
      </c>
      <c r="M125" s="144">
        <v>0</v>
      </c>
      <c r="N125" s="139">
        <v>0</v>
      </c>
      <c r="O125" s="144">
        <v>0</v>
      </c>
    </row>
    <row r="126" spans="2:15" ht="90.95">
      <c r="B126" s="129">
        <v>55</v>
      </c>
      <c r="C126" s="132" t="s">
        <v>14</v>
      </c>
      <c r="D126" s="130" t="str">
        <f t="shared" si="4"/>
        <v>55Colectivo</v>
      </c>
      <c r="E126" s="131" t="s">
        <v>15</v>
      </c>
      <c r="F126" s="132" t="s">
        <v>84</v>
      </c>
      <c r="G126" s="132" t="s">
        <v>24</v>
      </c>
      <c r="H126" s="130" t="str">
        <f t="shared" si="3"/>
        <v>55ColectivoM. AGOSTO REPROGRAMACIÓN 2024</v>
      </c>
      <c r="I126" s="132" t="s">
        <v>18</v>
      </c>
      <c r="J126" s="137">
        <v>109185</v>
      </c>
      <c r="K126" s="138" t="s">
        <v>100</v>
      </c>
      <c r="L126" s="139">
        <v>0</v>
      </c>
      <c r="M126" s="144">
        <v>0</v>
      </c>
      <c r="N126" s="139">
        <v>0</v>
      </c>
      <c r="O126" s="144">
        <v>0</v>
      </c>
    </row>
    <row r="127" spans="2:15" ht="90.95">
      <c r="B127" s="129">
        <v>56</v>
      </c>
      <c r="C127" s="132" t="s">
        <v>14</v>
      </c>
      <c r="D127" s="130" t="str">
        <f t="shared" si="4"/>
        <v>56Colectivo</v>
      </c>
      <c r="E127" s="131" t="s">
        <v>15</v>
      </c>
      <c r="F127" s="132" t="s">
        <v>85</v>
      </c>
      <c r="G127" s="132" t="s">
        <v>24</v>
      </c>
      <c r="H127" s="130" t="str">
        <f t="shared" si="3"/>
        <v>56ColectivoM. AGOSTO REPROGRAMACIÓN 2024</v>
      </c>
      <c r="I127" s="132" t="s">
        <v>86</v>
      </c>
      <c r="J127" s="137">
        <v>109185</v>
      </c>
      <c r="K127" s="138" t="s">
        <v>100</v>
      </c>
      <c r="L127" s="139">
        <v>0</v>
      </c>
      <c r="M127" s="144">
        <v>0</v>
      </c>
      <c r="N127" s="139">
        <v>0</v>
      </c>
      <c r="O127" s="144">
        <v>0</v>
      </c>
    </row>
    <row r="128" spans="2:15" ht="104.1">
      <c r="B128" s="129">
        <v>57</v>
      </c>
      <c r="C128" s="132" t="s">
        <v>14</v>
      </c>
      <c r="D128" s="130" t="str">
        <f t="shared" si="4"/>
        <v>57Colectivo</v>
      </c>
      <c r="E128" s="131" t="s">
        <v>15</v>
      </c>
      <c r="F128" s="132" t="s">
        <v>87</v>
      </c>
      <c r="G128" s="132" t="s">
        <v>24</v>
      </c>
      <c r="H128" s="130" t="str">
        <f t="shared" si="3"/>
        <v>57ColectivoM. AGOSTO REPROGRAMACIÓN 2024</v>
      </c>
      <c r="I128" s="132" t="s">
        <v>86</v>
      </c>
      <c r="J128" s="137">
        <v>109185</v>
      </c>
      <c r="K128" s="138" t="s">
        <v>100</v>
      </c>
      <c r="L128" s="139">
        <v>0</v>
      </c>
      <c r="M128" s="144">
        <v>0</v>
      </c>
      <c r="N128" s="139">
        <v>0</v>
      </c>
      <c r="O128" s="144">
        <v>0</v>
      </c>
    </row>
    <row r="129" spans="2:15" ht="156">
      <c r="B129" s="129">
        <v>58</v>
      </c>
      <c r="C129" s="132" t="s">
        <v>14</v>
      </c>
      <c r="D129" s="130" t="str">
        <f t="shared" si="4"/>
        <v>58Colectivo</v>
      </c>
      <c r="E129" s="131" t="s">
        <v>15</v>
      </c>
      <c r="F129" s="132" t="s">
        <v>88</v>
      </c>
      <c r="G129" s="132" t="s">
        <v>24</v>
      </c>
      <c r="H129" s="130" t="str">
        <f t="shared" si="3"/>
        <v>58ColectivoM. AGOSTO REPROGRAMACIÓN 2024</v>
      </c>
      <c r="I129" s="132" t="s">
        <v>86</v>
      </c>
      <c r="J129" s="137">
        <v>109185</v>
      </c>
      <c r="K129" s="138" t="s">
        <v>100</v>
      </c>
      <c r="L129" s="139">
        <v>0</v>
      </c>
      <c r="M129" s="144">
        <v>0</v>
      </c>
      <c r="N129" s="139">
        <v>0</v>
      </c>
      <c r="O129" s="144">
        <v>0</v>
      </c>
    </row>
    <row r="130" spans="2:15" ht="78">
      <c r="B130" s="129">
        <v>59</v>
      </c>
      <c r="C130" s="132" t="s">
        <v>14</v>
      </c>
      <c r="D130" s="130" t="str">
        <f t="shared" si="4"/>
        <v>59Colectivo</v>
      </c>
      <c r="E130" s="131" t="s">
        <v>15</v>
      </c>
      <c r="F130" s="132" t="s">
        <v>89</v>
      </c>
      <c r="G130" s="132" t="s">
        <v>24</v>
      </c>
      <c r="H130" s="130" t="str">
        <f t="shared" si="3"/>
        <v>59ColectivoM. AGOSTO REPROGRAMACIÓN 2024</v>
      </c>
      <c r="I130" s="132" t="s">
        <v>86</v>
      </c>
      <c r="J130" s="137">
        <v>109185</v>
      </c>
      <c r="K130" s="138" t="s">
        <v>100</v>
      </c>
      <c r="L130" s="139">
        <v>0</v>
      </c>
      <c r="M130" s="144">
        <v>0</v>
      </c>
      <c r="N130" s="139">
        <v>0</v>
      </c>
      <c r="O130" s="144">
        <v>0</v>
      </c>
    </row>
    <row r="131" spans="2:15" ht="104.1">
      <c r="B131" s="129">
        <v>60</v>
      </c>
      <c r="C131" s="132" t="s">
        <v>14</v>
      </c>
      <c r="D131" s="130" t="str">
        <f t="shared" si="4"/>
        <v>60Colectivo</v>
      </c>
      <c r="E131" s="131" t="s">
        <v>15</v>
      </c>
      <c r="F131" s="132" t="s">
        <v>90</v>
      </c>
      <c r="G131" s="132" t="s">
        <v>24</v>
      </c>
      <c r="H131" s="130" t="str">
        <f t="shared" si="3"/>
        <v>60ColectivoM. AGOSTO REPROGRAMACIÓN 2024</v>
      </c>
      <c r="I131" s="132" t="s">
        <v>86</v>
      </c>
      <c r="J131" s="137">
        <v>109185</v>
      </c>
      <c r="K131" s="138" t="s">
        <v>100</v>
      </c>
      <c r="L131" s="139">
        <v>0</v>
      </c>
      <c r="M131" s="144">
        <v>0</v>
      </c>
      <c r="N131" s="139">
        <v>0</v>
      </c>
      <c r="O131" s="144">
        <v>0</v>
      </c>
    </row>
    <row r="132" spans="2:15" ht="90.95">
      <c r="B132" s="129">
        <v>61</v>
      </c>
      <c r="C132" s="132" t="s">
        <v>32</v>
      </c>
      <c r="D132" s="130" t="str">
        <f t="shared" si="4"/>
        <v>61Individual</v>
      </c>
      <c r="E132" s="131" t="s">
        <v>15</v>
      </c>
      <c r="F132" s="132" t="s">
        <v>91</v>
      </c>
      <c r="G132" s="132" t="s">
        <v>34</v>
      </c>
      <c r="H132" s="130" t="str">
        <f t="shared" ref="H132:H195" si="5">+D132&amp;K132</f>
        <v>61IndividualM. AGOSTO REPROGRAMACIÓN 2024</v>
      </c>
      <c r="I132" s="132" t="s">
        <v>86</v>
      </c>
      <c r="J132" s="137">
        <v>179176</v>
      </c>
      <c r="K132" s="138" t="s">
        <v>100</v>
      </c>
      <c r="L132" s="139">
        <v>0</v>
      </c>
      <c r="M132" s="144">
        <v>0</v>
      </c>
      <c r="N132" s="139">
        <v>0</v>
      </c>
      <c r="O132" s="144">
        <v>0</v>
      </c>
    </row>
    <row r="133" spans="2:15" ht="90.95">
      <c r="B133" s="129">
        <v>62</v>
      </c>
      <c r="C133" s="132" t="s">
        <v>32</v>
      </c>
      <c r="D133" s="130" t="str">
        <f t="shared" si="4"/>
        <v>62Individual</v>
      </c>
      <c r="E133" s="131" t="s">
        <v>15</v>
      </c>
      <c r="F133" s="132" t="s">
        <v>92</v>
      </c>
      <c r="G133" s="132" t="s">
        <v>34</v>
      </c>
      <c r="H133" s="130" t="str">
        <f t="shared" si="5"/>
        <v>62IndividualM. AGOSTO REPROGRAMACIÓN 2024</v>
      </c>
      <c r="I133" s="132" t="s">
        <v>86</v>
      </c>
      <c r="J133" s="137">
        <v>159735</v>
      </c>
      <c r="K133" s="138" t="s">
        <v>100</v>
      </c>
      <c r="L133" s="139">
        <v>0</v>
      </c>
      <c r="M133" s="144">
        <v>0</v>
      </c>
      <c r="N133" s="139">
        <v>0</v>
      </c>
      <c r="O133" s="144">
        <v>0</v>
      </c>
    </row>
    <row r="134" spans="2:15" ht="78">
      <c r="B134" s="129">
        <v>63</v>
      </c>
      <c r="C134" s="132" t="s">
        <v>32</v>
      </c>
      <c r="D134" s="130" t="str">
        <f t="shared" si="4"/>
        <v>63Individual</v>
      </c>
      <c r="E134" s="131" t="s">
        <v>15</v>
      </c>
      <c r="F134" s="132" t="s">
        <v>93</v>
      </c>
      <c r="G134" s="132" t="s">
        <v>34</v>
      </c>
      <c r="H134" s="130" t="str">
        <f t="shared" si="5"/>
        <v>63IndividualM. AGOSTO REPROGRAMACIÓN 2024</v>
      </c>
      <c r="I134" s="132" t="s">
        <v>86</v>
      </c>
      <c r="J134" s="137">
        <v>90988</v>
      </c>
      <c r="K134" s="138" t="s">
        <v>100</v>
      </c>
      <c r="L134" s="139">
        <v>0</v>
      </c>
      <c r="M134" s="144">
        <v>0</v>
      </c>
      <c r="N134" s="139">
        <v>0</v>
      </c>
      <c r="O134" s="144">
        <v>0</v>
      </c>
    </row>
    <row r="135" spans="2:15" ht="78">
      <c r="B135" s="129">
        <v>64</v>
      </c>
      <c r="C135" s="132" t="s">
        <v>32</v>
      </c>
      <c r="D135" s="130" t="str">
        <f t="shared" si="4"/>
        <v>64Individual</v>
      </c>
      <c r="E135" s="131" t="s">
        <v>15</v>
      </c>
      <c r="F135" s="132" t="s">
        <v>94</v>
      </c>
      <c r="G135" s="132" t="s">
        <v>34</v>
      </c>
      <c r="H135" s="130" t="str">
        <f t="shared" si="5"/>
        <v>64IndividualM. AGOSTO REPROGRAMACIÓN 2024</v>
      </c>
      <c r="I135" s="132" t="s">
        <v>86</v>
      </c>
      <c r="J135" s="137">
        <v>109185</v>
      </c>
      <c r="K135" s="138" t="s">
        <v>100</v>
      </c>
      <c r="L135" s="139">
        <v>0</v>
      </c>
      <c r="M135" s="144">
        <v>0</v>
      </c>
      <c r="N135" s="139">
        <v>0</v>
      </c>
      <c r="O135" s="144">
        <v>0</v>
      </c>
    </row>
    <row r="136" spans="2:15" ht="78">
      <c r="B136" s="129">
        <v>65</v>
      </c>
      <c r="C136" s="132" t="s">
        <v>32</v>
      </c>
      <c r="D136" s="130" t="str">
        <f t="shared" si="4"/>
        <v>65Individual</v>
      </c>
      <c r="E136" s="131" t="s">
        <v>15</v>
      </c>
      <c r="F136" s="132" t="s">
        <v>95</v>
      </c>
      <c r="G136" s="132" t="s">
        <v>34</v>
      </c>
      <c r="H136" s="130" t="str">
        <f t="shared" si="5"/>
        <v>65IndividualM. AGOSTO REPROGRAMACIÓN 2024</v>
      </c>
      <c r="I136" s="132" t="s">
        <v>86</v>
      </c>
      <c r="J136" s="137">
        <v>90988</v>
      </c>
      <c r="K136" s="138" t="s">
        <v>100</v>
      </c>
      <c r="L136" s="139">
        <v>0</v>
      </c>
      <c r="M136" s="144">
        <v>0</v>
      </c>
      <c r="N136" s="139">
        <v>0</v>
      </c>
      <c r="O136" s="144">
        <v>0</v>
      </c>
    </row>
    <row r="137" spans="2:15" ht="90.95">
      <c r="B137" s="129">
        <v>66</v>
      </c>
      <c r="C137" s="132" t="s">
        <v>70</v>
      </c>
      <c r="D137" s="130" t="str">
        <f t="shared" ref="D137:D140" si="6">+B137&amp;C137</f>
        <v>66Gestión EBEH</v>
      </c>
      <c r="E137" s="131" t="s">
        <v>15</v>
      </c>
      <c r="F137" s="132" t="s">
        <v>96</v>
      </c>
      <c r="G137" s="132" t="s">
        <v>17</v>
      </c>
      <c r="H137" s="130" t="str">
        <f t="shared" si="5"/>
        <v>66Gestión EBEHM. AGOSTO REPROGRAMACIÓN 2024</v>
      </c>
      <c r="I137" s="132" t="s">
        <v>86</v>
      </c>
      <c r="J137" s="137">
        <v>537528</v>
      </c>
      <c r="K137" s="138" t="s">
        <v>100</v>
      </c>
      <c r="L137" s="139">
        <v>0</v>
      </c>
      <c r="M137" s="144">
        <v>0</v>
      </c>
      <c r="N137" s="139">
        <v>0</v>
      </c>
      <c r="O137" s="144">
        <v>0</v>
      </c>
    </row>
    <row r="138" spans="2:15" ht="78">
      <c r="B138" s="129">
        <v>67</v>
      </c>
      <c r="C138" s="132" t="s">
        <v>70</v>
      </c>
      <c r="D138" s="130" t="str">
        <f t="shared" si="6"/>
        <v>67Gestión EBEH</v>
      </c>
      <c r="E138" s="131" t="s">
        <v>15</v>
      </c>
      <c r="F138" s="132" t="s">
        <v>97</v>
      </c>
      <c r="G138" s="132" t="s">
        <v>17</v>
      </c>
      <c r="H138" s="130" t="str">
        <f t="shared" si="5"/>
        <v>67Gestión EBEHM. AGOSTO REPROGRAMACIÓN 2024</v>
      </c>
      <c r="I138" s="132" t="s">
        <v>86</v>
      </c>
      <c r="J138" s="137">
        <v>1533456</v>
      </c>
      <c r="K138" s="138" t="s">
        <v>100</v>
      </c>
      <c r="L138" s="139">
        <v>0</v>
      </c>
      <c r="M138" s="144">
        <v>0</v>
      </c>
      <c r="N138" s="139">
        <v>0</v>
      </c>
      <c r="O138" s="144">
        <v>0</v>
      </c>
    </row>
    <row r="139" spans="2:15" ht="90.95">
      <c r="B139" s="129">
        <v>68</v>
      </c>
      <c r="C139" s="132" t="s">
        <v>70</v>
      </c>
      <c r="D139" s="130" t="str">
        <f t="shared" si="6"/>
        <v>68Gestión EBEH</v>
      </c>
      <c r="E139" s="131" t="s">
        <v>15</v>
      </c>
      <c r="F139" s="132" t="s">
        <v>98</v>
      </c>
      <c r="G139" s="132" t="s">
        <v>17</v>
      </c>
      <c r="H139" s="130" t="str">
        <f t="shared" si="5"/>
        <v>68Gestión EBEHM. AGOSTO REPROGRAMACIÓN 2024</v>
      </c>
      <c r="I139" s="132" t="s">
        <v>86</v>
      </c>
      <c r="J139" s="137">
        <v>873480</v>
      </c>
      <c r="K139" s="138" t="s">
        <v>100</v>
      </c>
      <c r="L139" s="139">
        <v>0</v>
      </c>
      <c r="M139" s="144">
        <v>0</v>
      </c>
      <c r="N139" s="139">
        <v>0</v>
      </c>
      <c r="O139" s="144">
        <v>0</v>
      </c>
    </row>
    <row r="140" spans="2:15" ht="156">
      <c r="B140" s="129">
        <v>69</v>
      </c>
      <c r="C140" s="132" t="s">
        <v>70</v>
      </c>
      <c r="D140" s="130" t="str">
        <f t="shared" si="6"/>
        <v>69Gestión EBEH</v>
      </c>
      <c r="E140" s="131" t="s">
        <v>15</v>
      </c>
      <c r="F140" s="132" t="s">
        <v>99</v>
      </c>
      <c r="G140" s="132" t="s">
        <v>17</v>
      </c>
      <c r="H140" s="130" t="str">
        <f t="shared" si="5"/>
        <v>69Gestión EBEHM. AGOSTO REPROGRAMACIÓN 2024</v>
      </c>
      <c r="I140" s="132" t="s">
        <v>18</v>
      </c>
      <c r="J140" s="137">
        <v>7726896</v>
      </c>
      <c r="K140" s="138" t="s">
        <v>100</v>
      </c>
      <c r="L140" s="139">
        <v>0</v>
      </c>
      <c r="M140" s="144">
        <v>0</v>
      </c>
      <c r="N140" s="139">
        <v>0</v>
      </c>
      <c r="O140" s="144">
        <v>0</v>
      </c>
    </row>
    <row r="141" spans="2:15" ht="51.95">
      <c r="B141" s="129">
        <v>1</v>
      </c>
      <c r="C141" s="132" t="s">
        <v>14</v>
      </c>
      <c r="D141" s="130" t="str">
        <f>+B141&amp;C141</f>
        <v>1Colectivo</v>
      </c>
      <c r="E141" s="131" t="s">
        <v>15</v>
      </c>
      <c r="F141" s="132" t="s">
        <v>16</v>
      </c>
      <c r="G141" s="132" t="s">
        <v>17</v>
      </c>
      <c r="H141" s="130" t="str">
        <f t="shared" si="5"/>
        <v>1ColectivoN. AGOSTO REPROGRAMACIÓN 2025</v>
      </c>
      <c r="I141" s="132" t="s">
        <v>18</v>
      </c>
      <c r="J141" s="137">
        <v>4809120</v>
      </c>
      <c r="K141" s="138" t="s">
        <v>101</v>
      </c>
      <c r="L141" s="139">
        <v>4</v>
      </c>
      <c r="M141" s="144">
        <v>19236480</v>
      </c>
      <c r="N141" s="139">
        <v>2.4615900658314418</v>
      </c>
      <c r="O141" s="144">
        <v>11838082.017391304</v>
      </c>
    </row>
    <row r="142" spans="2:15" ht="42">
      <c r="B142" s="129">
        <v>2</v>
      </c>
      <c r="C142" s="132" t="s">
        <v>14</v>
      </c>
      <c r="D142" s="130" t="str">
        <f t="shared" ref="D142:D205" si="7">+B142&amp;C142</f>
        <v>2Colectivo</v>
      </c>
      <c r="E142" s="131" t="s">
        <v>15</v>
      </c>
      <c r="F142" s="132" t="s">
        <v>20</v>
      </c>
      <c r="G142" s="132" t="s">
        <v>21</v>
      </c>
      <c r="H142" s="130" t="str">
        <f t="shared" si="5"/>
        <v>2ColectivoN. AGOSTO REPROGRAMACIÓN 2025</v>
      </c>
      <c r="I142" s="132" t="s">
        <v>18</v>
      </c>
      <c r="J142" s="137">
        <v>36994</v>
      </c>
      <c r="K142" s="138" t="s">
        <v>101</v>
      </c>
      <c r="L142" s="139">
        <v>12220.670197990577</v>
      </c>
      <c r="M142" s="144">
        <v>452091473.30446345</v>
      </c>
      <c r="N142" s="139">
        <v>10287</v>
      </c>
      <c r="O142" s="144">
        <v>380557278</v>
      </c>
    </row>
    <row r="143" spans="2:15" ht="65.099999999999994">
      <c r="B143" s="129">
        <v>3</v>
      </c>
      <c r="C143" s="132" t="s">
        <v>14</v>
      </c>
      <c r="D143" s="130" t="str">
        <f t="shared" si="7"/>
        <v>3Colectivo</v>
      </c>
      <c r="E143" s="131" t="s">
        <v>15</v>
      </c>
      <c r="F143" s="132" t="s">
        <v>22</v>
      </c>
      <c r="G143" s="132" t="s">
        <v>21</v>
      </c>
      <c r="H143" s="130" t="str">
        <f t="shared" si="5"/>
        <v>3ColectivoN. AGOSTO REPROGRAMACIÓN 2025</v>
      </c>
      <c r="I143" s="132" t="s">
        <v>18</v>
      </c>
      <c r="J143" s="137">
        <v>46242</v>
      </c>
      <c r="K143" s="138" t="s">
        <v>101</v>
      </c>
      <c r="L143" s="139">
        <v>0</v>
      </c>
      <c r="M143" s="144">
        <v>0</v>
      </c>
      <c r="N143" s="139">
        <v>0</v>
      </c>
      <c r="O143" s="144">
        <v>0</v>
      </c>
    </row>
    <row r="144" spans="2:15" ht="65.099999999999994">
      <c r="B144" s="129">
        <v>4</v>
      </c>
      <c r="C144" s="132" t="s">
        <v>14</v>
      </c>
      <c r="D144" s="130" t="str">
        <f t="shared" si="7"/>
        <v>4Colectivo</v>
      </c>
      <c r="E144" s="131" t="s">
        <v>15</v>
      </c>
      <c r="F144" s="132" t="s">
        <v>23</v>
      </c>
      <c r="G144" s="132" t="s">
        <v>24</v>
      </c>
      <c r="H144" s="130" t="str">
        <f t="shared" si="5"/>
        <v>4ColectivoN. AGOSTO REPROGRAMACIÓN 2025</v>
      </c>
      <c r="I144" s="132" t="s">
        <v>18</v>
      </c>
      <c r="J144" s="137">
        <v>60112</v>
      </c>
      <c r="K144" s="138" t="s">
        <v>101</v>
      </c>
      <c r="L144" s="139">
        <v>1122.7307692307695</v>
      </c>
      <c r="M144" s="144">
        <v>67489592.000000015</v>
      </c>
      <c r="N144" s="139">
        <v>1122.73</v>
      </c>
      <c r="O144" s="144">
        <v>67489545.760000005</v>
      </c>
    </row>
    <row r="145" spans="2:15" ht="65.099999999999994">
      <c r="B145" s="129">
        <v>5</v>
      </c>
      <c r="C145" s="132" t="s">
        <v>14</v>
      </c>
      <c r="D145" s="130" t="str">
        <f t="shared" si="7"/>
        <v>5Colectivo</v>
      </c>
      <c r="E145" s="131" t="s">
        <v>15</v>
      </c>
      <c r="F145" s="132" t="s">
        <v>25</v>
      </c>
      <c r="G145" s="132" t="s">
        <v>24</v>
      </c>
      <c r="H145" s="130" t="str">
        <f t="shared" si="5"/>
        <v>5ColectivoN. AGOSTO REPROGRAMACIÓN 2025</v>
      </c>
      <c r="I145" s="132" t="s">
        <v>18</v>
      </c>
      <c r="J145" s="137">
        <v>60112</v>
      </c>
      <c r="K145" s="138" t="s">
        <v>101</v>
      </c>
      <c r="L145" s="139">
        <v>719</v>
      </c>
      <c r="M145" s="144">
        <v>43220528</v>
      </c>
      <c r="N145" s="139">
        <v>719</v>
      </c>
      <c r="O145" s="144">
        <v>43220528</v>
      </c>
    </row>
    <row r="146" spans="2:15" ht="65.099999999999994">
      <c r="B146" s="129">
        <v>6</v>
      </c>
      <c r="C146" s="132" t="s">
        <v>14</v>
      </c>
      <c r="D146" s="130" t="str">
        <f t="shared" si="7"/>
        <v>6Colectivo</v>
      </c>
      <c r="E146" s="131" t="s">
        <v>15</v>
      </c>
      <c r="F146" s="132" t="s">
        <v>26</v>
      </c>
      <c r="G146" s="132" t="s">
        <v>24</v>
      </c>
      <c r="H146" s="130" t="str">
        <f t="shared" si="5"/>
        <v>6ColectivoN. AGOSTO REPROGRAMACIÓN 2025</v>
      </c>
      <c r="I146" s="132" t="s">
        <v>18</v>
      </c>
      <c r="J146" s="137">
        <v>98260</v>
      </c>
      <c r="K146" s="138" t="s">
        <v>101</v>
      </c>
      <c r="L146" s="139">
        <v>0</v>
      </c>
      <c r="M146" s="144">
        <v>0</v>
      </c>
      <c r="N146" s="139">
        <v>0</v>
      </c>
      <c r="O146" s="144">
        <v>0</v>
      </c>
    </row>
    <row r="147" spans="2:15" ht="78">
      <c r="B147" s="129">
        <v>7</v>
      </c>
      <c r="C147" s="132" t="s">
        <v>14</v>
      </c>
      <c r="D147" s="130" t="str">
        <f t="shared" si="7"/>
        <v>7Colectivo</v>
      </c>
      <c r="E147" s="131" t="s">
        <v>15</v>
      </c>
      <c r="F147" s="132" t="s">
        <v>27</v>
      </c>
      <c r="G147" s="132" t="s">
        <v>24</v>
      </c>
      <c r="H147" s="130" t="str">
        <f t="shared" si="5"/>
        <v>7ColectivoN. AGOSTO REPROGRAMACIÓN 2025</v>
      </c>
      <c r="I147" s="132" t="s">
        <v>18</v>
      </c>
      <c r="J147" s="137">
        <v>60112</v>
      </c>
      <c r="K147" s="138" t="s">
        <v>101</v>
      </c>
      <c r="L147" s="139">
        <v>0</v>
      </c>
      <c r="M147" s="144">
        <v>0</v>
      </c>
      <c r="N147" s="139">
        <v>0</v>
      </c>
      <c r="O147" s="144">
        <v>0</v>
      </c>
    </row>
    <row r="148" spans="2:15" ht="129.94999999999999">
      <c r="B148" s="129">
        <v>8</v>
      </c>
      <c r="C148" s="132" t="s">
        <v>14</v>
      </c>
      <c r="D148" s="130" t="str">
        <f t="shared" si="7"/>
        <v>8Colectivo</v>
      </c>
      <c r="E148" s="131" t="s">
        <v>15</v>
      </c>
      <c r="F148" s="132" t="s">
        <v>28</v>
      </c>
      <c r="G148" s="132" t="s">
        <v>24</v>
      </c>
      <c r="H148" s="130" t="str">
        <f t="shared" si="5"/>
        <v>8ColectivoN. AGOSTO REPROGRAMACIÓN 2025</v>
      </c>
      <c r="I148" s="132" t="s">
        <v>18</v>
      </c>
      <c r="J148" s="137">
        <v>60112</v>
      </c>
      <c r="K148" s="138" t="s">
        <v>101</v>
      </c>
      <c r="L148" s="139">
        <v>109</v>
      </c>
      <c r="M148" s="144">
        <v>6552208</v>
      </c>
      <c r="N148" s="139">
        <v>109</v>
      </c>
      <c r="O148" s="144">
        <v>6552208</v>
      </c>
    </row>
    <row r="149" spans="2:15" ht="117">
      <c r="B149" s="129">
        <v>9</v>
      </c>
      <c r="C149" s="132" t="s">
        <v>14</v>
      </c>
      <c r="D149" s="130" t="str">
        <f t="shared" si="7"/>
        <v>9Colectivo</v>
      </c>
      <c r="E149" s="131" t="s">
        <v>15</v>
      </c>
      <c r="F149" s="132" t="s">
        <v>29</v>
      </c>
      <c r="G149" s="132" t="s">
        <v>24</v>
      </c>
      <c r="H149" s="130" t="str">
        <f t="shared" si="5"/>
        <v>9ColectivoN. AGOSTO REPROGRAMACIÓN 2025</v>
      </c>
      <c r="I149" s="133" t="s">
        <v>18</v>
      </c>
      <c r="J149" s="137">
        <v>23120</v>
      </c>
      <c r="K149" s="138" t="s">
        <v>101</v>
      </c>
      <c r="L149" s="139">
        <v>69</v>
      </c>
      <c r="M149" s="144">
        <v>1595280</v>
      </c>
      <c r="N149" s="139">
        <v>2</v>
      </c>
      <c r="O149" s="144">
        <v>46240</v>
      </c>
    </row>
    <row r="150" spans="2:15" ht="51.95">
      <c r="B150" s="129">
        <v>10</v>
      </c>
      <c r="C150" s="132" t="s">
        <v>14</v>
      </c>
      <c r="D150" s="130" t="str">
        <f t="shared" si="7"/>
        <v>10Colectivo</v>
      </c>
      <c r="E150" s="131" t="s">
        <v>15</v>
      </c>
      <c r="F150" s="132" t="s">
        <v>30</v>
      </c>
      <c r="G150" s="132" t="s">
        <v>24</v>
      </c>
      <c r="H150" s="130" t="str">
        <f t="shared" si="5"/>
        <v>10ColectivoN. AGOSTO REPROGRAMACIÓN 2025</v>
      </c>
      <c r="I150" s="132" t="s">
        <v>18</v>
      </c>
      <c r="J150" s="137">
        <v>60112</v>
      </c>
      <c r="K150" s="138" t="s">
        <v>101</v>
      </c>
      <c r="L150" s="139">
        <v>152</v>
      </c>
      <c r="M150" s="144">
        <v>9137024</v>
      </c>
      <c r="N150" s="139">
        <v>152</v>
      </c>
      <c r="O150" s="144">
        <v>9137024</v>
      </c>
    </row>
    <row r="151" spans="2:15" ht="78">
      <c r="B151" s="129">
        <v>11</v>
      </c>
      <c r="C151" s="132" t="s">
        <v>14</v>
      </c>
      <c r="D151" s="130" t="str">
        <f t="shared" si="7"/>
        <v>11Colectivo</v>
      </c>
      <c r="E151" s="131" t="s">
        <v>15</v>
      </c>
      <c r="F151" s="132" t="s">
        <v>31</v>
      </c>
      <c r="G151" s="132" t="s">
        <v>24</v>
      </c>
      <c r="H151" s="130" t="str">
        <f t="shared" si="5"/>
        <v>11ColectivoN. AGOSTO REPROGRAMACIÓN 2025</v>
      </c>
      <c r="I151" s="132" t="s">
        <v>18</v>
      </c>
      <c r="J151" s="137">
        <v>36994</v>
      </c>
      <c r="K151" s="138" t="s">
        <v>101</v>
      </c>
      <c r="L151" s="139">
        <v>96</v>
      </c>
      <c r="M151" s="144">
        <v>3551424</v>
      </c>
      <c r="N151" s="139">
        <v>29</v>
      </c>
      <c r="O151" s="144">
        <v>1072826</v>
      </c>
    </row>
    <row r="152" spans="2:15" ht="65.099999999999994">
      <c r="B152" s="129">
        <v>12</v>
      </c>
      <c r="C152" s="132" t="s">
        <v>32</v>
      </c>
      <c r="D152" s="130" t="str">
        <f t="shared" si="7"/>
        <v>12Individual</v>
      </c>
      <c r="E152" s="131" t="s">
        <v>15</v>
      </c>
      <c r="F152" s="132" t="s">
        <v>33</v>
      </c>
      <c r="G152" s="132" t="s">
        <v>34</v>
      </c>
      <c r="H152" s="130" t="str">
        <f t="shared" si="5"/>
        <v>12IndividualN. AGOSTO REPROGRAMACIÓN 2025</v>
      </c>
      <c r="I152" s="132" t="s">
        <v>18</v>
      </c>
      <c r="J152" s="137">
        <v>79149</v>
      </c>
      <c r="K152" s="138" t="s">
        <v>101</v>
      </c>
      <c r="L152" s="139">
        <v>323</v>
      </c>
      <c r="M152" s="144">
        <v>25565127</v>
      </c>
      <c r="N152" s="139">
        <v>323</v>
      </c>
      <c r="O152" s="144">
        <v>25565127</v>
      </c>
    </row>
    <row r="153" spans="2:15" ht="90.95">
      <c r="B153" s="129">
        <v>13</v>
      </c>
      <c r="C153" s="132" t="s">
        <v>32</v>
      </c>
      <c r="D153" s="130" t="str">
        <f t="shared" si="7"/>
        <v>13Individual</v>
      </c>
      <c r="E153" s="131" t="s">
        <v>15</v>
      </c>
      <c r="F153" s="132" t="s">
        <v>35</v>
      </c>
      <c r="G153" s="132" t="s">
        <v>34</v>
      </c>
      <c r="H153" s="130" t="str">
        <f t="shared" si="5"/>
        <v>13IndividualN. AGOSTO REPROGRAMACIÓN 2025</v>
      </c>
      <c r="I153" s="132" t="s">
        <v>18</v>
      </c>
      <c r="J153" s="137">
        <v>105532</v>
      </c>
      <c r="K153" s="138" t="s">
        <v>101</v>
      </c>
      <c r="L153" s="139">
        <v>0</v>
      </c>
      <c r="M153" s="144">
        <v>0</v>
      </c>
      <c r="N153" s="139">
        <v>0</v>
      </c>
      <c r="O153" s="144">
        <v>0</v>
      </c>
    </row>
    <row r="154" spans="2:15" ht="51.95">
      <c r="B154" s="129">
        <v>14</v>
      </c>
      <c r="C154" s="132" t="s">
        <v>32</v>
      </c>
      <c r="D154" s="130" t="str">
        <f t="shared" si="7"/>
        <v>14Individual</v>
      </c>
      <c r="E154" s="131" t="s">
        <v>15</v>
      </c>
      <c r="F154" s="132" t="s">
        <v>36</v>
      </c>
      <c r="G154" s="132" t="s">
        <v>34</v>
      </c>
      <c r="H154" s="130" t="str">
        <f t="shared" si="5"/>
        <v>14IndividualN. AGOSTO REPROGRAMACIÓN 2025</v>
      </c>
      <c r="I154" s="132" t="s">
        <v>18</v>
      </c>
      <c r="J154" s="137">
        <v>45084</v>
      </c>
      <c r="K154" s="138" t="s">
        <v>101</v>
      </c>
      <c r="L154" s="139">
        <v>270</v>
      </c>
      <c r="M154" s="144">
        <v>12172680</v>
      </c>
      <c r="N154" s="139">
        <v>0</v>
      </c>
      <c r="O154" s="144">
        <v>0</v>
      </c>
    </row>
    <row r="155" spans="2:15" ht="117">
      <c r="B155" s="129">
        <v>15</v>
      </c>
      <c r="C155" s="132" t="s">
        <v>32</v>
      </c>
      <c r="D155" s="130" t="str">
        <f t="shared" si="7"/>
        <v>15Individual</v>
      </c>
      <c r="E155" s="131" t="s">
        <v>15</v>
      </c>
      <c r="F155" s="132" t="s">
        <v>37</v>
      </c>
      <c r="G155" s="132" t="s">
        <v>34</v>
      </c>
      <c r="H155" s="130" t="str">
        <f t="shared" si="5"/>
        <v>15IndividualN. AGOSTO REPROGRAMACIÓN 2025</v>
      </c>
      <c r="I155" s="132" t="s">
        <v>18</v>
      </c>
      <c r="J155" s="137">
        <v>15028</v>
      </c>
      <c r="K155" s="138" t="s">
        <v>101</v>
      </c>
      <c r="L155" s="139">
        <v>23</v>
      </c>
      <c r="M155" s="144">
        <v>345644</v>
      </c>
      <c r="N155" s="139">
        <v>0</v>
      </c>
      <c r="O155" s="144">
        <v>0</v>
      </c>
    </row>
    <row r="156" spans="2:15" ht="51.95">
      <c r="B156" s="129">
        <v>16</v>
      </c>
      <c r="C156" s="132" t="s">
        <v>32</v>
      </c>
      <c r="D156" s="130" t="str">
        <f t="shared" si="7"/>
        <v>16Individual</v>
      </c>
      <c r="E156" s="131" t="s">
        <v>15</v>
      </c>
      <c r="F156" s="132" t="s">
        <v>38</v>
      </c>
      <c r="G156" s="132" t="s">
        <v>34</v>
      </c>
      <c r="H156" s="130" t="str">
        <f t="shared" si="5"/>
        <v>16IndividualN. AGOSTO REPROGRAMACIÓN 2025</v>
      </c>
      <c r="I156" s="132" t="s">
        <v>18</v>
      </c>
      <c r="J156" s="137">
        <v>60112</v>
      </c>
      <c r="K156" s="138" t="s">
        <v>101</v>
      </c>
      <c r="L156" s="139">
        <v>108</v>
      </c>
      <c r="M156" s="144">
        <v>6492096</v>
      </c>
      <c r="N156" s="139">
        <v>93</v>
      </c>
      <c r="O156" s="144">
        <v>5590416</v>
      </c>
    </row>
    <row r="157" spans="2:15" ht="51.95">
      <c r="B157" s="129">
        <v>17</v>
      </c>
      <c r="C157" s="132" t="s">
        <v>32</v>
      </c>
      <c r="D157" s="130" t="str">
        <f t="shared" si="7"/>
        <v>17Individual</v>
      </c>
      <c r="E157" s="131" t="s">
        <v>15</v>
      </c>
      <c r="F157" s="132" t="s">
        <v>39</v>
      </c>
      <c r="G157" s="132" t="s">
        <v>34</v>
      </c>
      <c r="H157" s="130" t="str">
        <f t="shared" si="5"/>
        <v>17IndividualN. AGOSTO REPROGRAMACIÓN 2025</v>
      </c>
      <c r="I157" s="132" t="s">
        <v>18</v>
      </c>
      <c r="J157" s="137">
        <v>45084</v>
      </c>
      <c r="K157" s="138" t="s">
        <v>101</v>
      </c>
      <c r="L157" s="139">
        <v>26.333333333333332</v>
      </c>
      <c r="M157" s="144">
        <v>1187212</v>
      </c>
      <c r="N157" s="139">
        <v>0</v>
      </c>
      <c r="O157" s="144">
        <v>0</v>
      </c>
    </row>
    <row r="158" spans="2:15" ht="104.1">
      <c r="B158" s="129">
        <v>18</v>
      </c>
      <c r="C158" s="132" t="s">
        <v>32</v>
      </c>
      <c r="D158" s="130" t="str">
        <f t="shared" si="7"/>
        <v>18Individual</v>
      </c>
      <c r="E158" s="131" t="s">
        <v>15</v>
      </c>
      <c r="F158" s="132" t="s">
        <v>40</v>
      </c>
      <c r="G158" s="132" t="s">
        <v>34</v>
      </c>
      <c r="H158" s="130" t="str">
        <f t="shared" si="5"/>
        <v>18IndividualN. AGOSTO REPROGRAMACIÓN 2025</v>
      </c>
      <c r="I158" s="132" t="s">
        <v>18</v>
      </c>
      <c r="J158" s="137">
        <v>147976</v>
      </c>
      <c r="K158" s="138" t="s">
        <v>101</v>
      </c>
      <c r="L158" s="139">
        <v>140</v>
      </c>
      <c r="M158" s="144">
        <v>20716640</v>
      </c>
      <c r="N158" s="139">
        <v>134</v>
      </c>
      <c r="O158" s="144">
        <v>19828784</v>
      </c>
    </row>
    <row r="159" spans="2:15" ht="65.099999999999994">
      <c r="B159" s="129">
        <v>19</v>
      </c>
      <c r="C159" s="132" t="s">
        <v>32</v>
      </c>
      <c r="D159" s="130" t="str">
        <f t="shared" si="7"/>
        <v>19Individual</v>
      </c>
      <c r="E159" s="131" t="s">
        <v>15</v>
      </c>
      <c r="F159" s="132" t="s">
        <v>41</v>
      </c>
      <c r="G159" s="132" t="s">
        <v>17</v>
      </c>
      <c r="H159" s="130" t="str">
        <f t="shared" si="5"/>
        <v>19IndividualN. AGOSTO REPROGRAMACIÓN 2025</v>
      </c>
      <c r="I159" s="132" t="s">
        <v>18</v>
      </c>
      <c r="J159" s="137">
        <v>2959520</v>
      </c>
      <c r="K159" s="138" t="s">
        <v>101</v>
      </c>
      <c r="L159" s="139">
        <v>2.2999999999999998</v>
      </c>
      <c r="M159" s="144">
        <v>6806895.9999999991</v>
      </c>
      <c r="N159" s="139">
        <v>2.2999999999999998</v>
      </c>
      <c r="O159" s="144">
        <v>6806895.9999999991</v>
      </c>
    </row>
    <row r="160" spans="2:15" ht="78">
      <c r="B160" s="129">
        <v>20</v>
      </c>
      <c r="C160" s="132" t="s">
        <v>14</v>
      </c>
      <c r="D160" s="130" t="str">
        <f t="shared" si="7"/>
        <v>20Colectivo</v>
      </c>
      <c r="E160" s="131" t="s">
        <v>15</v>
      </c>
      <c r="F160" s="132" t="s">
        <v>42</v>
      </c>
      <c r="G160" s="132" t="s">
        <v>24</v>
      </c>
      <c r="H160" s="130" t="str">
        <f t="shared" si="5"/>
        <v>20ColectivoN. AGOSTO REPROGRAMACIÓN 2025</v>
      </c>
      <c r="I160" s="132" t="s">
        <v>18</v>
      </c>
      <c r="J160" s="137">
        <v>225420</v>
      </c>
      <c r="K160" s="138" t="s">
        <v>101</v>
      </c>
      <c r="L160" s="139">
        <v>0</v>
      </c>
      <c r="M160" s="144">
        <v>0</v>
      </c>
      <c r="N160" s="139">
        <v>0</v>
      </c>
      <c r="O160" s="144">
        <v>0</v>
      </c>
    </row>
    <row r="161" spans="2:15" ht="65.099999999999994">
      <c r="B161" s="129">
        <v>21</v>
      </c>
      <c r="C161" s="132" t="s">
        <v>32</v>
      </c>
      <c r="D161" s="130" t="str">
        <f t="shared" si="7"/>
        <v>21Individual</v>
      </c>
      <c r="E161" s="131" t="s">
        <v>15</v>
      </c>
      <c r="F161" s="132" t="s">
        <v>43</v>
      </c>
      <c r="G161" s="132" t="s">
        <v>34</v>
      </c>
      <c r="H161" s="130" t="str">
        <f t="shared" si="5"/>
        <v>21IndividualN. AGOSTO REPROGRAMACIÓN 2025</v>
      </c>
      <c r="I161" s="132" t="s">
        <v>18</v>
      </c>
      <c r="J161" s="137">
        <v>158298</v>
      </c>
      <c r="K161" s="138" t="s">
        <v>101</v>
      </c>
      <c r="L161" s="139">
        <v>351</v>
      </c>
      <c r="M161" s="144">
        <v>55562598</v>
      </c>
      <c r="N161" s="139">
        <v>351</v>
      </c>
      <c r="O161" s="144">
        <v>55562598</v>
      </c>
    </row>
    <row r="162" spans="2:15" ht="65.099999999999994">
      <c r="B162" s="129">
        <v>22</v>
      </c>
      <c r="C162" s="132" t="s">
        <v>14</v>
      </c>
      <c r="D162" s="130" t="str">
        <f t="shared" si="7"/>
        <v>22Colectivo</v>
      </c>
      <c r="E162" s="131" t="s">
        <v>15</v>
      </c>
      <c r="F162" s="132" t="s">
        <v>44</v>
      </c>
      <c r="G162" s="132" t="s">
        <v>34</v>
      </c>
      <c r="H162" s="130" t="str">
        <f t="shared" si="5"/>
        <v>22ColectivoN. AGOSTO REPROGRAMACIÓN 2025</v>
      </c>
      <c r="I162" s="132" t="s">
        <v>18</v>
      </c>
      <c r="J162" s="137">
        <v>270504</v>
      </c>
      <c r="K162" s="138" t="s">
        <v>101</v>
      </c>
      <c r="L162" s="139">
        <v>0</v>
      </c>
      <c r="M162" s="144">
        <v>0</v>
      </c>
      <c r="N162" s="139">
        <v>0</v>
      </c>
      <c r="O162" s="144">
        <v>0</v>
      </c>
    </row>
    <row r="163" spans="2:15" ht="65.099999999999994">
      <c r="B163" s="129">
        <v>23</v>
      </c>
      <c r="C163" s="132" t="s">
        <v>14</v>
      </c>
      <c r="D163" s="130" t="str">
        <f t="shared" si="7"/>
        <v>23Colectivo</v>
      </c>
      <c r="E163" s="131" t="s">
        <v>15</v>
      </c>
      <c r="F163" s="132" t="s">
        <v>45</v>
      </c>
      <c r="G163" s="132" t="s">
        <v>34</v>
      </c>
      <c r="H163" s="130" t="str">
        <f t="shared" si="5"/>
        <v>23ColectivoN. AGOSTO REPROGRAMACIÓN 2025</v>
      </c>
      <c r="I163" s="132" t="s">
        <v>18</v>
      </c>
      <c r="J163" s="137">
        <v>117912</v>
      </c>
      <c r="K163" s="138" t="s">
        <v>101</v>
      </c>
      <c r="L163" s="139">
        <v>3</v>
      </c>
      <c r="M163" s="144">
        <v>353736</v>
      </c>
      <c r="N163" s="139">
        <v>0</v>
      </c>
      <c r="O163" s="144">
        <v>0</v>
      </c>
    </row>
    <row r="164" spans="2:15" ht="51.95">
      <c r="B164" s="129">
        <v>24</v>
      </c>
      <c r="C164" s="132" t="s">
        <v>14</v>
      </c>
      <c r="D164" s="130" t="str">
        <f t="shared" si="7"/>
        <v>24Colectivo</v>
      </c>
      <c r="E164" s="131" t="s">
        <v>15</v>
      </c>
      <c r="F164" s="132" t="s">
        <v>46</v>
      </c>
      <c r="G164" s="132" t="s">
        <v>34</v>
      </c>
      <c r="H164" s="130" t="str">
        <f t="shared" si="5"/>
        <v>24ColectivoN. AGOSTO REPROGRAMACIÓN 2025</v>
      </c>
      <c r="I164" s="132" t="s">
        <v>18</v>
      </c>
      <c r="J164" s="137">
        <v>90168</v>
      </c>
      <c r="K164" s="138" t="s">
        <v>101</v>
      </c>
      <c r="L164" s="139">
        <v>23</v>
      </c>
      <c r="M164" s="144">
        <v>2073864</v>
      </c>
      <c r="N164" s="139">
        <v>0</v>
      </c>
      <c r="O164" s="144">
        <v>0</v>
      </c>
    </row>
    <row r="165" spans="2:15" ht="78">
      <c r="B165" s="129">
        <v>25</v>
      </c>
      <c r="C165" s="132" t="s">
        <v>32</v>
      </c>
      <c r="D165" s="130" t="str">
        <f t="shared" si="7"/>
        <v>25Individual</v>
      </c>
      <c r="E165" s="131" t="s">
        <v>15</v>
      </c>
      <c r="F165" s="132" t="s">
        <v>47</v>
      </c>
      <c r="G165" s="132" t="s">
        <v>34</v>
      </c>
      <c r="H165" s="130" t="str">
        <f t="shared" si="5"/>
        <v>25IndividualN. AGOSTO REPROGRAMACIÓN 2025</v>
      </c>
      <c r="I165" s="132" t="s">
        <v>18</v>
      </c>
      <c r="J165" s="137">
        <v>90168</v>
      </c>
      <c r="K165" s="138" t="s">
        <v>101</v>
      </c>
      <c r="L165" s="139">
        <v>6</v>
      </c>
      <c r="M165" s="144">
        <v>541008</v>
      </c>
      <c r="N165" s="139">
        <v>0</v>
      </c>
      <c r="O165" s="144">
        <v>0</v>
      </c>
    </row>
    <row r="166" spans="2:15" ht="104.1">
      <c r="B166" s="129">
        <v>26</v>
      </c>
      <c r="C166" s="132" t="s">
        <v>14</v>
      </c>
      <c r="D166" s="130" t="str">
        <f t="shared" si="7"/>
        <v>26Colectivo</v>
      </c>
      <c r="E166" s="131" t="s">
        <v>15</v>
      </c>
      <c r="F166" s="132" t="s">
        <v>48</v>
      </c>
      <c r="G166" s="132" t="s">
        <v>34</v>
      </c>
      <c r="H166" s="130" t="str">
        <f t="shared" si="5"/>
        <v>26ColectivoN. AGOSTO REPROGRAMACIÓN 2025</v>
      </c>
      <c r="I166" s="132" t="s">
        <v>18</v>
      </c>
      <c r="J166" s="137">
        <v>90168</v>
      </c>
      <c r="K166" s="138" t="s">
        <v>101</v>
      </c>
      <c r="L166" s="139">
        <v>7</v>
      </c>
      <c r="M166" s="144">
        <v>631176</v>
      </c>
      <c r="N166" s="139">
        <v>0</v>
      </c>
      <c r="O166" s="144">
        <v>0</v>
      </c>
    </row>
    <row r="167" spans="2:15" ht="65.099999999999994">
      <c r="B167" s="129">
        <v>27</v>
      </c>
      <c r="C167" s="132" t="s">
        <v>14</v>
      </c>
      <c r="D167" s="130" t="str">
        <f t="shared" si="7"/>
        <v>27Colectivo</v>
      </c>
      <c r="E167" s="131" t="s">
        <v>15</v>
      </c>
      <c r="F167" s="132" t="s">
        <v>49</v>
      </c>
      <c r="G167" s="132" t="s">
        <v>34</v>
      </c>
      <c r="H167" s="130" t="str">
        <f t="shared" si="5"/>
        <v>27ColectivoN. AGOSTO REPROGRAMACIÓN 2025</v>
      </c>
      <c r="I167" s="132" t="s">
        <v>18</v>
      </c>
      <c r="J167" s="137">
        <v>90168</v>
      </c>
      <c r="K167" s="138" t="s">
        <v>101</v>
      </c>
      <c r="L167" s="139">
        <v>3</v>
      </c>
      <c r="M167" s="144">
        <v>270504</v>
      </c>
      <c r="N167" s="139">
        <v>0</v>
      </c>
      <c r="O167" s="144">
        <v>0</v>
      </c>
    </row>
    <row r="168" spans="2:15" ht="65.099999999999994">
      <c r="B168" s="129">
        <v>28</v>
      </c>
      <c r="C168" s="132" t="s">
        <v>14</v>
      </c>
      <c r="D168" s="130" t="str">
        <f t="shared" si="7"/>
        <v>28Colectivo</v>
      </c>
      <c r="E168" s="131" t="s">
        <v>15</v>
      </c>
      <c r="F168" s="132" t="s">
        <v>50</v>
      </c>
      <c r="G168" s="132" t="s">
        <v>34</v>
      </c>
      <c r="H168" s="130" t="str">
        <f t="shared" si="5"/>
        <v>28ColectivoN. AGOSTO REPROGRAMACIÓN 2025</v>
      </c>
      <c r="I168" s="132" t="s">
        <v>18</v>
      </c>
      <c r="J168" s="137">
        <v>55491</v>
      </c>
      <c r="K168" s="138" t="s">
        <v>101</v>
      </c>
      <c r="L168" s="139">
        <v>5</v>
      </c>
      <c r="M168" s="144">
        <v>277455</v>
      </c>
      <c r="N168" s="139">
        <v>0</v>
      </c>
      <c r="O168" s="144">
        <v>0</v>
      </c>
    </row>
    <row r="169" spans="2:15" ht="51.95">
      <c r="B169" s="129">
        <v>29</v>
      </c>
      <c r="C169" s="132" t="s">
        <v>14</v>
      </c>
      <c r="D169" s="130" t="str">
        <f t="shared" si="7"/>
        <v>29Colectivo</v>
      </c>
      <c r="E169" s="131" t="s">
        <v>15</v>
      </c>
      <c r="F169" s="132" t="s">
        <v>51</v>
      </c>
      <c r="G169" s="132" t="s">
        <v>34</v>
      </c>
      <c r="H169" s="130" t="str">
        <f t="shared" si="5"/>
        <v>29ColectivoN. AGOSTO REPROGRAMACIÓN 2025</v>
      </c>
      <c r="I169" s="132" t="s">
        <v>18</v>
      </c>
      <c r="J169" s="137">
        <v>34680</v>
      </c>
      <c r="K169" s="138" t="s">
        <v>101</v>
      </c>
      <c r="L169" s="139">
        <v>3</v>
      </c>
      <c r="M169" s="144">
        <v>104040</v>
      </c>
      <c r="N169" s="139">
        <v>0</v>
      </c>
      <c r="O169" s="144">
        <v>0</v>
      </c>
    </row>
    <row r="170" spans="2:15" ht="90.95">
      <c r="B170" s="129">
        <v>30</v>
      </c>
      <c r="C170" s="132" t="s">
        <v>14</v>
      </c>
      <c r="D170" s="130" t="str">
        <f t="shared" si="7"/>
        <v>30Colectivo</v>
      </c>
      <c r="E170" s="131" t="s">
        <v>15</v>
      </c>
      <c r="F170" s="132" t="s">
        <v>52</v>
      </c>
      <c r="G170" s="132" t="s">
        <v>34</v>
      </c>
      <c r="H170" s="130" t="str">
        <f t="shared" si="5"/>
        <v>30ColectivoN. AGOSTO REPROGRAMACIÓN 2025</v>
      </c>
      <c r="I170" s="132" t="s">
        <v>18</v>
      </c>
      <c r="J170" s="137">
        <v>158298</v>
      </c>
      <c r="K170" s="138" t="s">
        <v>101</v>
      </c>
      <c r="L170" s="139">
        <v>0</v>
      </c>
      <c r="M170" s="144">
        <v>0</v>
      </c>
      <c r="N170" s="139">
        <v>0</v>
      </c>
      <c r="O170" s="144">
        <v>0</v>
      </c>
    </row>
    <row r="171" spans="2:15" ht="90.95">
      <c r="B171" s="129">
        <v>31</v>
      </c>
      <c r="C171" s="132" t="s">
        <v>53</v>
      </c>
      <c r="D171" s="130" t="str">
        <f t="shared" si="7"/>
        <v>31Estrategia de abordaje etnico - diferencial</v>
      </c>
      <c r="E171" s="131" t="s">
        <v>15</v>
      </c>
      <c r="F171" s="132" t="s">
        <v>54</v>
      </c>
      <c r="G171" s="132" t="s">
        <v>55</v>
      </c>
      <c r="H171" s="130" t="str">
        <f t="shared" si="5"/>
        <v>31Estrategia de abordaje etnico - diferencialN. AGOSTO REPROGRAMACIÓN 2025</v>
      </c>
      <c r="I171" s="132" t="s">
        <v>18</v>
      </c>
      <c r="J171" s="137">
        <v>270507</v>
      </c>
      <c r="K171" s="138" t="s">
        <v>101</v>
      </c>
      <c r="L171" s="139">
        <v>84</v>
      </c>
      <c r="M171" s="144">
        <v>22722588</v>
      </c>
      <c r="N171" s="139">
        <v>84</v>
      </c>
      <c r="O171" s="144">
        <v>22722588</v>
      </c>
    </row>
    <row r="172" spans="2:15" ht="90.95">
      <c r="B172" s="129">
        <v>32</v>
      </c>
      <c r="C172" s="132" t="s">
        <v>53</v>
      </c>
      <c r="D172" s="130" t="str">
        <f t="shared" si="7"/>
        <v>32Estrategia de abordaje etnico - diferencial</v>
      </c>
      <c r="E172" s="131" t="s">
        <v>15</v>
      </c>
      <c r="F172" s="132" t="s">
        <v>56</v>
      </c>
      <c r="G172" s="132" t="s">
        <v>57</v>
      </c>
      <c r="H172" s="130" t="str">
        <f t="shared" si="5"/>
        <v>32Estrategia de abordaje etnico - diferencialN. AGOSTO REPROGRAMACIÓN 2025</v>
      </c>
      <c r="I172" s="132" t="s">
        <v>18</v>
      </c>
      <c r="J172" s="137">
        <v>360676</v>
      </c>
      <c r="K172" s="138" t="s">
        <v>101</v>
      </c>
      <c r="L172" s="139">
        <v>4</v>
      </c>
      <c r="M172" s="144">
        <v>1442704</v>
      </c>
      <c r="N172" s="139">
        <v>4</v>
      </c>
      <c r="O172" s="144">
        <v>1442704</v>
      </c>
    </row>
    <row r="173" spans="2:15" ht="78">
      <c r="B173" s="129">
        <v>33</v>
      </c>
      <c r="C173" s="132" t="s">
        <v>53</v>
      </c>
      <c r="D173" s="130" t="str">
        <f t="shared" si="7"/>
        <v>33Estrategia de abordaje etnico - diferencial</v>
      </c>
      <c r="E173" s="131" t="s">
        <v>15</v>
      </c>
      <c r="F173" s="132" t="s">
        <v>58</v>
      </c>
      <c r="G173" s="132" t="s">
        <v>59</v>
      </c>
      <c r="H173" s="130" t="str">
        <f t="shared" si="5"/>
        <v>33Estrategia de abordaje etnico - diferencialN. AGOSTO REPROGRAMACIÓN 2025</v>
      </c>
      <c r="I173" s="132" t="s">
        <v>18</v>
      </c>
      <c r="J173" s="137">
        <v>721352</v>
      </c>
      <c r="K173" s="138" t="s">
        <v>101</v>
      </c>
      <c r="L173" s="139">
        <v>9</v>
      </c>
      <c r="M173" s="144">
        <v>6492168</v>
      </c>
      <c r="N173" s="139">
        <v>9</v>
      </c>
      <c r="O173" s="144">
        <v>6492168</v>
      </c>
    </row>
    <row r="174" spans="2:15" ht="78">
      <c r="B174" s="129">
        <v>34</v>
      </c>
      <c r="C174" s="132" t="s">
        <v>53</v>
      </c>
      <c r="D174" s="130" t="str">
        <f t="shared" si="7"/>
        <v>34Estrategia de abordaje etnico - diferencial</v>
      </c>
      <c r="E174" s="131" t="s">
        <v>15</v>
      </c>
      <c r="F174" s="132" t="s">
        <v>60</v>
      </c>
      <c r="G174" s="132" t="s">
        <v>61</v>
      </c>
      <c r="H174" s="130" t="str">
        <f t="shared" si="5"/>
        <v>34Estrategia de abordaje etnico - diferencialN. AGOSTO REPROGRAMACIÓN 2025</v>
      </c>
      <c r="I174" s="132" t="s">
        <v>62</v>
      </c>
      <c r="J174" s="137">
        <v>319059</v>
      </c>
      <c r="K174" s="138" t="s">
        <v>101</v>
      </c>
      <c r="L174" s="139">
        <v>0</v>
      </c>
      <c r="M174" s="144">
        <v>0</v>
      </c>
      <c r="N174" s="139">
        <v>0</v>
      </c>
      <c r="O174" s="144">
        <v>0</v>
      </c>
    </row>
    <row r="175" spans="2:15" ht="78">
      <c r="B175" s="129">
        <v>35</v>
      </c>
      <c r="C175" s="132" t="s">
        <v>53</v>
      </c>
      <c r="D175" s="130" t="str">
        <f t="shared" si="7"/>
        <v>35Estrategia de abordaje etnico - diferencial</v>
      </c>
      <c r="E175" s="131" t="s">
        <v>15</v>
      </c>
      <c r="F175" s="132" t="s">
        <v>63</v>
      </c>
      <c r="G175" s="132" t="s">
        <v>57</v>
      </c>
      <c r="H175" s="130" t="str">
        <f t="shared" si="5"/>
        <v>35Estrategia de abordaje etnico - diferencialN. AGOSTO REPROGRAMACIÓN 2025</v>
      </c>
      <c r="I175" s="132" t="s">
        <v>62</v>
      </c>
      <c r="J175" s="137">
        <v>425412</v>
      </c>
      <c r="K175" s="138" t="s">
        <v>101</v>
      </c>
      <c r="L175" s="139">
        <v>0</v>
      </c>
      <c r="M175" s="144">
        <v>0</v>
      </c>
      <c r="N175" s="139">
        <v>0</v>
      </c>
      <c r="O175" s="144">
        <v>0</v>
      </c>
    </row>
    <row r="176" spans="2:15" ht="65.099999999999994">
      <c r="B176" s="129">
        <v>36</v>
      </c>
      <c r="C176" s="132" t="s">
        <v>53</v>
      </c>
      <c r="D176" s="130" t="str">
        <f t="shared" si="7"/>
        <v>36Estrategia de abordaje etnico - diferencial</v>
      </c>
      <c r="E176" s="131" t="s">
        <v>15</v>
      </c>
      <c r="F176" s="132" t="s">
        <v>64</v>
      </c>
      <c r="G176" s="132" t="s">
        <v>59</v>
      </c>
      <c r="H176" s="130" t="str">
        <f t="shared" si="5"/>
        <v>36Estrategia de abordaje etnico - diferencialN. AGOSTO REPROGRAMACIÓN 2025</v>
      </c>
      <c r="I176" s="132" t="s">
        <v>62</v>
      </c>
      <c r="J176" s="137">
        <v>850824</v>
      </c>
      <c r="K176" s="138" t="s">
        <v>101</v>
      </c>
      <c r="L176" s="139">
        <v>0</v>
      </c>
      <c r="M176" s="144">
        <v>0</v>
      </c>
      <c r="N176" s="139">
        <v>0</v>
      </c>
      <c r="O176" s="144">
        <v>0</v>
      </c>
    </row>
    <row r="177" spans="2:15" ht="117">
      <c r="B177" s="129">
        <v>37</v>
      </c>
      <c r="C177" s="132" t="s">
        <v>53</v>
      </c>
      <c r="D177" s="130" t="str">
        <f t="shared" si="7"/>
        <v>37Estrategia de abordaje etnico - diferencial</v>
      </c>
      <c r="E177" s="131" t="s">
        <v>15</v>
      </c>
      <c r="F177" s="132" t="s">
        <v>65</v>
      </c>
      <c r="G177" s="132" t="s">
        <v>17</v>
      </c>
      <c r="H177" s="130" t="str">
        <f t="shared" si="5"/>
        <v>37Estrategia de abordaje etnico - diferencialN. AGOSTO REPROGRAMACIÓN 2025</v>
      </c>
      <c r="I177" s="132" t="s">
        <v>62</v>
      </c>
      <c r="J177" s="137">
        <v>70285760</v>
      </c>
      <c r="K177" s="138" t="s">
        <v>101</v>
      </c>
      <c r="L177" s="139">
        <v>0</v>
      </c>
      <c r="M177" s="144">
        <v>0</v>
      </c>
      <c r="N177" s="139">
        <v>0</v>
      </c>
      <c r="O177" s="144">
        <v>0</v>
      </c>
    </row>
    <row r="178" spans="2:15" ht="90.95">
      <c r="B178" s="129">
        <v>38</v>
      </c>
      <c r="C178" s="132" t="s">
        <v>53</v>
      </c>
      <c r="D178" s="130" t="str">
        <f t="shared" si="7"/>
        <v>38Estrategia de abordaje etnico - diferencial</v>
      </c>
      <c r="E178" s="131" t="s">
        <v>15</v>
      </c>
      <c r="F178" s="132" t="s">
        <v>66</v>
      </c>
      <c r="G178" s="132" t="s">
        <v>17</v>
      </c>
      <c r="H178" s="130" t="str">
        <f t="shared" si="5"/>
        <v>38Estrategia de abordaje etnico - diferencialN. AGOSTO REPROGRAMACIÓN 2025</v>
      </c>
      <c r="I178" s="132" t="s">
        <v>62</v>
      </c>
      <c r="J178" s="137">
        <v>31813600</v>
      </c>
      <c r="K178" s="138" t="s">
        <v>101</v>
      </c>
      <c r="L178" s="139">
        <v>0</v>
      </c>
      <c r="M178" s="144">
        <v>0</v>
      </c>
      <c r="N178" s="139">
        <v>0</v>
      </c>
      <c r="O178" s="144">
        <v>0</v>
      </c>
    </row>
    <row r="179" spans="2:15" ht="90.95">
      <c r="B179" s="129">
        <v>39</v>
      </c>
      <c r="C179" s="132" t="s">
        <v>53</v>
      </c>
      <c r="D179" s="130" t="str">
        <f t="shared" si="7"/>
        <v>39Estrategia de abordaje etnico - diferencial</v>
      </c>
      <c r="E179" s="131" t="s">
        <v>15</v>
      </c>
      <c r="F179" s="132" t="s">
        <v>67</v>
      </c>
      <c r="G179" s="132" t="s">
        <v>17</v>
      </c>
      <c r="H179" s="130" t="str">
        <f t="shared" si="5"/>
        <v>39Estrategia de abordaje etnico - diferencialN. AGOSTO REPROGRAMACIÓN 2025</v>
      </c>
      <c r="I179" s="132" t="s">
        <v>62</v>
      </c>
      <c r="J179" s="137">
        <v>7398560</v>
      </c>
      <c r="K179" s="138" t="s">
        <v>101</v>
      </c>
      <c r="L179" s="139">
        <v>0</v>
      </c>
      <c r="M179" s="144">
        <v>0</v>
      </c>
      <c r="N179" s="139">
        <v>0</v>
      </c>
      <c r="O179" s="144">
        <v>0</v>
      </c>
    </row>
    <row r="180" spans="2:15" ht="117">
      <c r="B180" s="129">
        <v>40</v>
      </c>
      <c r="C180" s="132" t="s">
        <v>53</v>
      </c>
      <c r="D180" s="130" t="str">
        <f t="shared" si="7"/>
        <v>40Estrategia de abordaje etnico - diferencial</v>
      </c>
      <c r="E180" s="131" t="s">
        <v>15</v>
      </c>
      <c r="F180" s="132" t="s">
        <v>68</v>
      </c>
      <c r="G180" s="132" t="s">
        <v>17</v>
      </c>
      <c r="H180" s="130" t="str">
        <f t="shared" si="5"/>
        <v>40Estrategia de abordaje etnico - diferencialN. AGOSTO REPROGRAMACIÓN 2025</v>
      </c>
      <c r="I180" s="132" t="s">
        <v>62</v>
      </c>
      <c r="J180" s="137">
        <v>14056960</v>
      </c>
      <c r="K180" s="138" t="s">
        <v>101</v>
      </c>
      <c r="L180" s="139">
        <v>0</v>
      </c>
      <c r="M180" s="144">
        <v>0</v>
      </c>
      <c r="N180" s="139">
        <v>0</v>
      </c>
      <c r="O180" s="144">
        <v>0</v>
      </c>
    </row>
    <row r="181" spans="2:15" ht="51.95">
      <c r="B181" s="129">
        <v>41</v>
      </c>
      <c r="C181" s="132" t="s">
        <v>53</v>
      </c>
      <c r="D181" s="130" t="str">
        <f t="shared" si="7"/>
        <v>41Estrategia de abordaje etnico - diferencial</v>
      </c>
      <c r="E181" s="131" t="s">
        <v>15</v>
      </c>
      <c r="F181" s="132" t="s">
        <v>69</v>
      </c>
      <c r="G181" s="132" t="s">
        <v>17</v>
      </c>
      <c r="H181" s="130" t="str">
        <f t="shared" si="5"/>
        <v>41Estrategia de abordaje etnico - diferencialN. AGOSTO REPROGRAMACIÓN 2025</v>
      </c>
      <c r="I181" s="132" t="s">
        <v>18</v>
      </c>
      <c r="J181" s="137">
        <v>1000000</v>
      </c>
      <c r="K181" s="138" t="s">
        <v>101</v>
      </c>
      <c r="L181" s="139">
        <v>0.30100331999999952</v>
      </c>
      <c r="M181" s="144">
        <v>301003.31999999954</v>
      </c>
      <c r="N181" s="139">
        <v>0.30100331999999952</v>
      </c>
      <c r="O181" s="144">
        <v>301003.31999999954</v>
      </c>
    </row>
    <row r="182" spans="2:15" ht="90.95">
      <c r="B182" s="129">
        <v>42</v>
      </c>
      <c r="C182" s="132" t="s">
        <v>70</v>
      </c>
      <c r="D182" s="130" t="str">
        <f t="shared" si="7"/>
        <v>42Gestión EBEH</v>
      </c>
      <c r="E182" s="131" t="s">
        <v>15</v>
      </c>
      <c r="F182" s="132" t="s">
        <v>71</v>
      </c>
      <c r="G182" s="132" t="s">
        <v>17</v>
      </c>
      <c r="H182" s="130" t="str">
        <f t="shared" si="5"/>
        <v>42Gestión EBEHN. AGOSTO REPROGRAMACIÓN 2025</v>
      </c>
      <c r="I182" s="132" t="s">
        <v>18</v>
      </c>
      <c r="J182" s="137">
        <v>443928</v>
      </c>
      <c r="K182" s="138" t="s">
        <v>101</v>
      </c>
      <c r="L182" s="139">
        <v>85.508310924423313</v>
      </c>
      <c r="M182" s="144">
        <v>37959533.452057391</v>
      </c>
      <c r="N182" s="139">
        <v>85.508310924423313</v>
      </c>
      <c r="O182" s="144">
        <v>37959533.452057391</v>
      </c>
    </row>
    <row r="183" spans="2:15" ht="51.95">
      <c r="B183" s="129">
        <v>43</v>
      </c>
      <c r="C183" s="132" t="s">
        <v>70</v>
      </c>
      <c r="D183" s="130" t="str">
        <f t="shared" si="7"/>
        <v>43Gestión EBEH</v>
      </c>
      <c r="E183" s="131" t="s">
        <v>15</v>
      </c>
      <c r="F183" s="132" t="s">
        <v>72</v>
      </c>
      <c r="G183" s="132" t="s">
        <v>17</v>
      </c>
      <c r="H183" s="130" t="str">
        <f t="shared" si="5"/>
        <v>43Gestión EBEHN. AGOSTO REPROGRAMACIÓN 2025</v>
      </c>
      <c r="I183" s="132" t="s">
        <v>18</v>
      </c>
      <c r="J183" s="137">
        <v>1266384</v>
      </c>
      <c r="K183" s="138" t="s">
        <v>101</v>
      </c>
      <c r="L183" s="139">
        <v>12</v>
      </c>
      <c r="M183" s="144">
        <v>15196608</v>
      </c>
      <c r="N183" s="139">
        <v>5.6</v>
      </c>
      <c r="O183" s="144">
        <v>7091750.3999999994</v>
      </c>
    </row>
    <row r="184" spans="2:15" ht="65.099999999999994">
      <c r="B184" s="129">
        <v>44</v>
      </c>
      <c r="C184" s="132" t="s">
        <v>70</v>
      </c>
      <c r="D184" s="130" t="str">
        <f t="shared" si="7"/>
        <v>44Gestión EBEH</v>
      </c>
      <c r="E184" s="131" t="s">
        <v>15</v>
      </c>
      <c r="F184" s="132" t="s">
        <v>73</v>
      </c>
      <c r="G184" s="132" t="s">
        <v>17</v>
      </c>
      <c r="H184" s="130" t="str">
        <f t="shared" si="5"/>
        <v>44Gestión EBEHN. AGOSTO REPROGRAMACIÓN 2025</v>
      </c>
      <c r="I184" s="132" t="s">
        <v>18</v>
      </c>
      <c r="J184" s="137">
        <v>721344</v>
      </c>
      <c r="K184" s="138" t="s">
        <v>101</v>
      </c>
      <c r="L184" s="139">
        <v>21.73999404885032</v>
      </c>
      <c r="M184" s="144">
        <v>15682014.267173886</v>
      </c>
      <c r="N184" s="139">
        <v>21.73999404885032</v>
      </c>
      <c r="O184" s="144">
        <v>15682014.267173886</v>
      </c>
    </row>
    <row r="185" spans="2:15" ht="78">
      <c r="B185" s="129">
        <v>45</v>
      </c>
      <c r="C185" s="132" t="s">
        <v>70</v>
      </c>
      <c r="D185" s="130" t="str">
        <f t="shared" si="7"/>
        <v>45Gestión EBEH</v>
      </c>
      <c r="E185" s="131" t="s">
        <v>15</v>
      </c>
      <c r="F185" s="132" t="s">
        <v>74</v>
      </c>
      <c r="G185" s="132" t="s">
        <v>17</v>
      </c>
      <c r="H185" s="130" t="str">
        <f t="shared" si="5"/>
        <v>45Gestión EBEHN. AGOSTO REPROGRAMACIÓN 2025</v>
      </c>
      <c r="I185" s="132" t="s">
        <v>18</v>
      </c>
      <c r="J185" s="137">
        <v>943296</v>
      </c>
      <c r="K185" s="138" t="s">
        <v>101</v>
      </c>
      <c r="L185" s="139">
        <v>0</v>
      </c>
      <c r="M185" s="144">
        <v>0</v>
      </c>
      <c r="N185" s="139">
        <v>0</v>
      </c>
      <c r="O185" s="144">
        <v>0</v>
      </c>
    </row>
    <row r="186" spans="2:15" ht="65.099999999999994">
      <c r="B186" s="129">
        <v>46</v>
      </c>
      <c r="C186" s="132" t="s">
        <v>70</v>
      </c>
      <c r="D186" s="130" t="str">
        <f t="shared" si="7"/>
        <v>46Gestión EBEH</v>
      </c>
      <c r="E186" s="131" t="s">
        <v>15</v>
      </c>
      <c r="F186" s="132" t="s">
        <v>75</v>
      </c>
      <c r="G186" s="132" t="s">
        <v>17</v>
      </c>
      <c r="H186" s="130" t="str">
        <f t="shared" si="5"/>
        <v>46Gestión EBEHN. AGOSTO REPROGRAMACIÓN 2025</v>
      </c>
      <c r="I186" s="132" t="s">
        <v>18</v>
      </c>
      <c r="J186" s="137">
        <v>332928</v>
      </c>
      <c r="K186" s="138" t="s">
        <v>101</v>
      </c>
      <c r="L186" s="139">
        <v>3.9660961168781235</v>
      </c>
      <c r="M186" s="144">
        <v>1320424.4479999999</v>
      </c>
      <c r="N186" s="139">
        <v>3.9660961168781235</v>
      </c>
      <c r="O186" s="144">
        <v>1320424.4479999999</v>
      </c>
    </row>
    <row r="187" spans="2:15" ht="78">
      <c r="B187" s="129">
        <v>47</v>
      </c>
      <c r="C187" s="132" t="s">
        <v>70</v>
      </c>
      <c r="D187" s="130" t="str">
        <f t="shared" si="7"/>
        <v>47Gestión EBEH</v>
      </c>
      <c r="E187" s="131" t="s">
        <v>15</v>
      </c>
      <c r="F187" s="132" t="s">
        <v>76</v>
      </c>
      <c r="G187" s="132" t="s">
        <v>17</v>
      </c>
      <c r="H187" s="130" t="str">
        <f t="shared" si="5"/>
        <v>47Gestión EBEHN. AGOSTO REPROGRAMACIÓN 2025</v>
      </c>
      <c r="I187" s="132" t="s">
        <v>18</v>
      </c>
      <c r="J187" s="137">
        <v>277440</v>
      </c>
      <c r="K187" s="138" t="s">
        <v>101</v>
      </c>
      <c r="L187" s="139">
        <v>3.5</v>
      </c>
      <c r="M187" s="144">
        <v>971040</v>
      </c>
      <c r="N187" s="139">
        <v>0</v>
      </c>
      <c r="O187" s="144">
        <v>0</v>
      </c>
    </row>
    <row r="188" spans="2:15" ht="129.94999999999999">
      <c r="B188" s="129">
        <v>48</v>
      </c>
      <c r="C188" s="132" t="s">
        <v>70</v>
      </c>
      <c r="D188" s="130" t="str">
        <f t="shared" si="7"/>
        <v>48Gestión EBEH</v>
      </c>
      <c r="E188" s="131" t="s">
        <v>15</v>
      </c>
      <c r="F188" s="132" t="s">
        <v>77</v>
      </c>
      <c r="G188" s="132" t="s">
        <v>17</v>
      </c>
      <c r="H188" s="130" t="str">
        <f t="shared" si="5"/>
        <v>48Gestión EBEHN. AGOSTO REPROGRAMACIÓN 2025</v>
      </c>
      <c r="I188" s="132" t="s">
        <v>18</v>
      </c>
      <c r="J188" s="137">
        <v>14889464</v>
      </c>
      <c r="K188" s="138" t="s">
        <v>101</v>
      </c>
      <c r="L188" s="139">
        <v>0</v>
      </c>
      <c r="M188" s="144">
        <v>0</v>
      </c>
      <c r="N188" s="139">
        <v>0</v>
      </c>
      <c r="O188" s="144">
        <v>0</v>
      </c>
    </row>
    <row r="189" spans="2:15" ht="104.1">
      <c r="B189" s="129">
        <v>49</v>
      </c>
      <c r="C189" s="132" t="s">
        <v>70</v>
      </c>
      <c r="D189" s="130" t="str">
        <f t="shared" si="7"/>
        <v>49Gestión EBEH</v>
      </c>
      <c r="E189" s="131" t="s">
        <v>15</v>
      </c>
      <c r="F189" s="132" t="s">
        <v>78</v>
      </c>
      <c r="G189" s="132" t="s">
        <v>17</v>
      </c>
      <c r="H189" s="130" t="str">
        <f t="shared" si="5"/>
        <v>49Gestión EBEHN. AGOSTO REPROGRAMACIÓN 2025</v>
      </c>
      <c r="I189" s="132" t="s">
        <v>18</v>
      </c>
      <c r="J189" s="137">
        <v>49772920</v>
      </c>
      <c r="K189" s="138" t="s">
        <v>101</v>
      </c>
      <c r="L189" s="139">
        <v>0</v>
      </c>
      <c r="M189" s="144">
        <v>0</v>
      </c>
      <c r="N189" s="139">
        <v>0</v>
      </c>
      <c r="O189" s="144">
        <v>0</v>
      </c>
    </row>
    <row r="190" spans="2:15" ht="129.94999999999999">
      <c r="B190" s="129">
        <v>50</v>
      </c>
      <c r="C190" s="132" t="s">
        <v>70</v>
      </c>
      <c r="D190" s="130" t="str">
        <f t="shared" si="7"/>
        <v>50Gestión EBEH</v>
      </c>
      <c r="E190" s="131" t="s">
        <v>15</v>
      </c>
      <c r="F190" s="132" t="s">
        <v>79</v>
      </c>
      <c r="G190" s="132" t="s">
        <v>17</v>
      </c>
      <c r="H190" s="130" t="str">
        <f t="shared" si="5"/>
        <v>50Gestión EBEHN. AGOSTO REPROGRAMACIÓN 2025</v>
      </c>
      <c r="I190" s="132" t="s">
        <v>18</v>
      </c>
      <c r="J190" s="137">
        <v>7231936</v>
      </c>
      <c r="K190" s="138" t="s">
        <v>101</v>
      </c>
      <c r="L190" s="139">
        <v>0</v>
      </c>
      <c r="M190" s="144">
        <v>0</v>
      </c>
      <c r="N190" s="139">
        <v>0</v>
      </c>
      <c r="O190" s="144">
        <v>0</v>
      </c>
    </row>
    <row r="191" spans="2:15" ht="104.1">
      <c r="B191" s="129">
        <v>51</v>
      </c>
      <c r="C191" s="132" t="s">
        <v>70</v>
      </c>
      <c r="D191" s="130" t="str">
        <f t="shared" si="7"/>
        <v>51Gestión EBEH</v>
      </c>
      <c r="E191" s="131" t="s">
        <v>15</v>
      </c>
      <c r="F191" s="132" t="s">
        <v>80</v>
      </c>
      <c r="G191" s="132" t="s">
        <v>17</v>
      </c>
      <c r="H191" s="130" t="str">
        <f t="shared" si="5"/>
        <v>51Gestión EBEHN. AGOSTO REPROGRAMACIÓN 2025</v>
      </c>
      <c r="I191" s="132" t="s">
        <v>18</v>
      </c>
      <c r="J191" s="137">
        <v>3403448</v>
      </c>
      <c r="K191" s="138" t="s">
        <v>101</v>
      </c>
      <c r="L191" s="139">
        <v>1.180167995758028</v>
      </c>
      <c r="M191" s="144">
        <v>4016640.404826669</v>
      </c>
      <c r="N191" s="139">
        <v>1.180167995758028</v>
      </c>
      <c r="O191" s="144">
        <v>4016640.404826669</v>
      </c>
    </row>
    <row r="192" spans="2:15" ht="117">
      <c r="B192" s="129">
        <v>52</v>
      </c>
      <c r="C192" s="132" t="s">
        <v>70</v>
      </c>
      <c r="D192" s="130" t="str">
        <f t="shared" si="7"/>
        <v>52Gestión EBEH</v>
      </c>
      <c r="E192" s="131" t="s">
        <v>15</v>
      </c>
      <c r="F192" s="132" t="s">
        <v>81</v>
      </c>
      <c r="G192" s="132" t="s">
        <v>17</v>
      </c>
      <c r="H192" s="130" t="str">
        <f t="shared" si="5"/>
        <v>52Gestión EBEHN. AGOSTO REPROGRAMACIÓN 2025</v>
      </c>
      <c r="I192" s="132" t="s">
        <v>18</v>
      </c>
      <c r="J192" s="137">
        <v>2552448</v>
      </c>
      <c r="K192" s="138" t="s">
        <v>101</v>
      </c>
      <c r="L192" s="139">
        <v>6</v>
      </c>
      <c r="M192" s="144">
        <v>15314688</v>
      </c>
      <c r="N192" s="139">
        <v>6</v>
      </c>
      <c r="O192" s="144">
        <v>15314688</v>
      </c>
    </row>
    <row r="193" spans="2:15" ht="51.95">
      <c r="B193" s="129">
        <v>53</v>
      </c>
      <c r="C193" s="132" t="s">
        <v>70</v>
      </c>
      <c r="D193" s="130" t="str">
        <f t="shared" si="7"/>
        <v>53Gestión EBEH</v>
      </c>
      <c r="E193" s="131" t="s">
        <v>15</v>
      </c>
      <c r="F193" s="132" t="s">
        <v>82</v>
      </c>
      <c r="G193" s="132" t="s">
        <v>17</v>
      </c>
      <c r="H193" s="130" t="str">
        <f t="shared" si="5"/>
        <v>53Gestión EBEHN. AGOSTO REPROGRAMACIÓN 2025</v>
      </c>
      <c r="I193" s="132" t="s">
        <v>62</v>
      </c>
      <c r="J193" s="137">
        <v>5530304</v>
      </c>
      <c r="K193" s="138" t="s">
        <v>101</v>
      </c>
      <c r="L193" s="139">
        <v>0</v>
      </c>
      <c r="M193" s="144">
        <v>0</v>
      </c>
      <c r="N193" s="139">
        <v>0</v>
      </c>
      <c r="O193" s="144">
        <v>0</v>
      </c>
    </row>
    <row r="194" spans="2:15" ht="51.95">
      <c r="B194" s="129">
        <v>54</v>
      </c>
      <c r="C194" s="132" t="s">
        <v>14</v>
      </c>
      <c r="D194" s="130" t="str">
        <f t="shared" si="7"/>
        <v>54Colectivo</v>
      </c>
      <c r="E194" s="131" t="s">
        <v>15</v>
      </c>
      <c r="F194" s="132" t="s">
        <v>83</v>
      </c>
      <c r="G194" s="132" t="s">
        <v>21</v>
      </c>
      <c r="H194" s="130" t="str">
        <f t="shared" si="5"/>
        <v>54ColectivoN. AGOSTO REPROGRAMACIÓN 2025</v>
      </c>
      <c r="I194" s="132" t="s">
        <v>18</v>
      </c>
      <c r="J194" s="137">
        <v>69364</v>
      </c>
      <c r="K194" s="138" t="s">
        <v>101</v>
      </c>
      <c r="L194" s="139">
        <v>0</v>
      </c>
      <c r="M194" s="144">
        <v>0</v>
      </c>
      <c r="N194" s="139">
        <v>0</v>
      </c>
      <c r="O194" s="144">
        <v>0</v>
      </c>
    </row>
    <row r="195" spans="2:15" ht="90.95">
      <c r="B195" s="129">
        <v>55</v>
      </c>
      <c r="C195" s="132" t="s">
        <v>14</v>
      </c>
      <c r="D195" s="130" t="str">
        <f t="shared" si="7"/>
        <v>55Colectivo</v>
      </c>
      <c r="E195" s="131" t="s">
        <v>15</v>
      </c>
      <c r="F195" s="132" t="s">
        <v>84</v>
      </c>
      <c r="G195" s="132" t="s">
        <v>24</v>
      </c>
      <c r="H195" s="130" t="str">
        <f t="shared" si="5"/>
        <v>55ColectivoN. AGOSTO REPROGRAMACIÓN 2025</v>
      </c>
      <c r="I195" s="132" t="s">
        <v>18</v>
      </c>
      <c r="J195" s="137">
        <v>112710</v>
      </c>
      <c r="K195" s="138" t="s">
        <v>101</v>
      </c>
      <c r="L195" s="139">
        <v>0</v>
      </c>
      <c r="M195" s="144">
        <v>0</v>
      </c>
      <c r="N195" s="139">
        <v>0</v>
      </c>
      <c r="O195" s="144">
        <v>0</v>
      </c>
    </row>
    <row r="196" spans="2:15" ht="90.95">
      <c r="B196" s="129">
        <v>56</v>
      </c>
      <c r="C196" s="132" t="s">
        <v>14</v>
      </c>
      <c r="D196" s="130" t="str">
        <f t="shared" si="7"/>
        <v>56Colectivo</v>
      </c>
      <c r="E196" s="131" t="s">
        <v>15</v>
      </c>
      <c r="F196" s="132" t="s">
        <v>85</v>
      </c>
      <c r="G196" s="132" t="s">
        <v>24</v>
      </c>
      <c r="H196" s="130" t="str">
        <f t="shared" ref="H196:H209" si="8">+D196&amp;K196</f>
        <v>56ColectivoN. AGOSTO REPROGRAMACIÓN 2025</v>
      </c>
      <c r="I196" s="132" t="s">
        <v>86</v>
      </c>
      <c r="J196" s="137">
        <v>112710</v>
      </c>
      <c r="K196" s="138" t="s">
        <v>101</v>
      </c>
      <c r="L196" s="139">
        <v>0</v>
      </c>
      <c r="M196" s="144">
        <v>0</v>
      </c>
      <c r="N196" s="139">
        <v>0</v>
      </c>
      <c r="O196" s="144">
        <v>0</v>
      </c>
    </row>
    <row r="197" spans="2:15" ht="104.1">
      <c r="B197" s="129">
        <v>57</v>
      </c>
      <c r="C197" s="132" t="s">
        <v>14</v>
      </c>
      <c r="D197" s="130" t="str">
        <f t="shared" si="7"/>
        <v>57Colectivo</v>
      </c>
      <c r="E197" s="131" t="s">
        <v>15</v>
      </c>
      <c r="F197" s="132" t="s">
        <v>87</v>
      </c>
      <c r="G197" s="132" t="s">
        <v>24</v>
      </c>
      <c r="H197" s="130" t="str">
        <f t="shared" si="8"/>
        <v>57ColectivoN. AGOSTO REPROGRAMACIÓN 2025</v>
      </c>
      <c r="I197" s="132" t="s">
        <v>86</v>
      </c>
      <c r="J197" s="137">
        <v>112710</v>
      </c>
      <c r="K197" s="138" t="s">
        <v>101</v>
      </c>
      <c r="L197" s="139">
        <v>0</v>
      </c>
      <c r="M197" s="144">
        <v>0</v>
      </c>
      <c r="N197" s="139">
        <v>0</v>
      </c>
      <c r="O197" s="144">
        <v>0</v>
      </c>
    </row>
    <row r="198" spans="2:15" ht="156">
      <c r="B198" s="129">
        <v>58</v>
      </c>
      <c r="C198" s="132" t="s">
        <v>14</v>
      </c>
      <c r="D198" s="130" t="str">
        <f t="shared" si="7"/>
        <v>58Colectivo</v>
      </c>
      <c r="E198" s="131" t="s">
        <v>15</v>
      </c>
      <c r="F198" s="132" t="s">
        <v>88</v>
      </c>
      <c r="G198" s="132" t="s">
        <v>24</v>
      </c>
      <c r="H198" s="130" t="str">
        <f t="shared" si="8"/>
        <v>58ColectivoN. AGOSTO REPROGRAMACIÓN 2025</v>
      </c>
      <c r="I198" s="132" t="s">
        <v>86</v>
      </c>
      <c r="J198" s="137">
        <v>112710</v>
      </c>
      <c r="K198" s="138" t="s">
        <v>101</v>
      </c>
      <c r="L198" s="139">
        <v>0</v>
      </c>
      <c r="M198" s="144">
        <v>0</v>
      </c>
      <c r="N198" s="139">
        <v>0</v>
      </c>
      <c r="O198" s="144">
        <v>0</v>
      </c>
    </row>
    <row r="199" spans="2:15" ht="78">
      <c r="B199" s="129">
        <v>59</v>
      </c>
      <c r="C199" s="132" t="s">
        <v>14</v>
      </c>
      <c r="D199" s="130" t="str">
        <f t="shared" si="7"/>
        <v>59Colectivo</v>
      </c>
      <c r="E199" s="131" t="s">
        <v>15</v>
      </c>
      <c r="F199" s="132" t="s">
        <v>89</v>
      </c>
      <c r="G199" s="132" t="s">
        <v>24</v>
      </c>
      <c r="H199" s="130" t="str">
        <f t="shared" si="8"/>
        <v>59ColectivoN. AGOSTO REPROGRAMACIÓN 2025</v>
      </c>
      <c r="I199" s="132" t="s">
        <v>86</v>
      </c>
      <c r="J199" s="137">
        <v>112710</v>
      </c>
      <c r="K199" s="138" t="s">
        <v>101</v>
      </c>
      <c r="L199" s="139">
        <v>0</v>
      </c>
      <c r="M199" s="144">
        <v>0</v>
      </c>
      <c r="N199" s="139">
        <v>0</v>
      </c>
      <c r="O199" s="144">
        <v>0</v>
      </c>
    </row>
    <row r="200" spans="2:15" ht="104.1">
      <c r="B200" s="129">
        <v>60</v>
      </c>
      <c r="C200" s="132" t="s">
        <v>14</v>
      </c>
      <c r="D200" s="130" t="str">
        <f t="shared" si="7"/>
        <v>60Colectivo</v>
      </c>
      <c r="E200" s="131" t="s">
        <v>15</v>
      </c>
      <c r="F200" s="132" t="s">
        <v>90</v>
      </c>
      <c r="G200" s="132" t="s">
        <v>24</v>
      </c>
      <c r="H200" s="130" t="str">
        <f t="shared" si="8"/>
        <v>60ColectivoN. AGOSTO REPROGRAMACIÓN 2025</v>
      </c>
      <c r="I200" s="132" t="s">
        <v>86</v>
      </c>
      <c r="J200" s="137">
        <v>112710</v>
      </c>
      <c r="K200" s="138" t="s">
        <v>101</v>
      </c>
      <c r="L200" s="139">
        <v>0</v>
      </c>
      <c r="M200" s="144">
        <v>0</v>
      </c>
      <c r="N200" s="139">
        <v>0</v>
      </c>
      <c r="O200" s="144">
        <v>0</v>
      </c>
    </row>
    <row r="201" spans="2:15" ht="90.95">
      <c r="B201" s="129">
        <v>61</v>
      </c>
      <c r="C201" s="132" t="s">
        <v>32</v>
      </c>
      <c r="D201" s="130" t="str">
        <f t="shared" si="7"/>
        <v>61Individual</v>
      </c>
      <c r="E201" s="131" t="s">
        <v>15</v>
      </c>
      <c r="F201" s="132" t="s">
        <v>91</v>
      </c>
      <c r="G201" s="132" t="s">
        <v>34</v>
      </c>
      <c r="H201" s="130" t="str">
        <f t="shared" si="8"/>
        <v>61IndividualN. AGOSTO REPROGRAMACIÓN 2025</v>
      </c>
      <c r="I201" s="132" t="s">
        <v>86</v>
      </c>
      <c r="J201" s="137">
        <v>184968</v>
      </c>
      <c r="K201" s="138" t="s">
        <v>101</v>
      </c>
      <c r="L201" s="139">
        <v>0</v>
      </c>
      <c r="M201" s="144">
        <v>0</v>
      </c>
      <c r="N201" s="139">
        <v>0</v>
      </c>
      <c r="O201" s="144">
        <v>0</v>
      </c>
    </row>
    <row r="202" spans="2:15" ht="90.95">
      <c r="B202" s="129">
        <v>62</v>
      </c>
      <c r="C202" s="132" t="s">
        <v>32</v>
      </c>
      <c r="D202" s="130" t="str">
        <f t="shared" si="7"/>
        <v>62Individual</v>
      </c>
      <c r="E202" s="131" t="s">
        <v>15</v>
      </c>
      <c r="F202" s="132" t="s">
        <v>92</v>
      </c>
      <c r="G202" s="132" t="s">
        <v>34</v>
      </c>
      <c r="H202" s="130" t="str">
        <f t="shared" si="8"/>
        <v>62IndividualN. AGOSTO REPROGRAMACIÓN 2025</v>
      </c>
      <c r="I202" s="132" t="s">
        <v>86</v>
      </c>
      <c r="J202" s="137">
        <v>164895</v>
      </c>
      <c r="K202" s="138" t="s">
        <v>101</v>
      </c>
      <c r="L202" s="139">
        <v>0</v>
      </c>
      <c r="M202" s="144">
        <v>0</v>
      </c>
      <c r="N202" s="139">
        <v>0</v>
      </c>
      <c r="O202" s="144">
        <v>0</v>
      </c>
    </row>
    <row r="203" spans="2:15" ht="78">
      <c r="B203" s="129">
        <v>63</v>
      </c>
      <c r="C203" s="132" t="s">
        <v>32</v>
      </c>
      <c r="D203" s="130" t="str">
        <f t="shared" si="7"/>
        <v>63Individual</v>
      </c>
      <c r="E203" s="131" t="s">
        <v>15</v>
      </c>
      <c r="F203" s="132" t="s">
        <v>93</v>
      </c>
      <c r="G203" s="132" t="s">
        <v>34</v>
      </c>
      <c r="H203" s="130" t="str">
        <f t="shared" si="8"/>
        <v>63IndividualN. AGOSTO REPROGRAMACIÓN 2025</v>
      </c>
      <c r="I203" s="132" t="s">
        <v>86</v>
      </c>
      <c r="J203" s="137">
        <v>93925</v>
      </c>
      <c r="K203" s="138" t="s">
        <v>101</v>
      </c>
      <c r="L203" s="139">
        <v>0</v>
      </c>
      <c r="M203" s="144">
        <v>0</v>
      </c>
      <c r="N203" s="139">
        <v>0</v>
      </c>
      <c r="O203" s="144">
        <v>0</v>
      </c>
    </row>
    <row r="204" spans="2:15" ht="78">
      <c r="B204" s="129">
        <v>64</v>
      </c>
      <c r="C204" s="132" t="s">
        <v>32</v>
      </c>
      <c r="D204" s="130" t="str">
        <f t="shared" si="7"/>
        <v>64Individual</v>
      </c>
      <c r="E204" s="131" t="s">
        <v>15</v>
      </c>
      <c r="F204" s="132" t="s">
        <v>94</v>
      </c>
      <c r="G204" s="132" t="s">
        <v>34</v>
      </c>
      <c r="H204" s="130" t="str">
        <f t="shared" si="8"/>
        <v>64IndividualN. AGOSTO REPROGRAMACIÓN 2025</v>
      </c>
      <c r="I204" s="132" t="s">
        <v>86</v>
      </c>
      <c r="J204" s="137">
        <v>112710</v>
      </c>
      <c r="K204" s="138" t="s">
        <v>101</v>
      </c>
      <c r="L204" s="139">
        <v>0</v>
      </c>
      <c r="M204" s="144">
        <v>0</v>
      </c>
      <c r="N204" s="139">
        <v>0</v>
      </c>
      <c r="O204" s="144">
        <v>0</v>
      </c>
    </row>
    <row r="205" spans="2:15" ht="78">
      <c r="B205" s="129">
        <v>65</v>
      </c>
      <c r="C205" s="132" t="s">
        <v>32</v>
      </c>
      <c r="D205" s="130" t="str">
        <f t="shared" si="7"/>
        <v>65Individual</v>
      </c>
      <c r="E205" s="131" t="s">
        <v>15</v>
      </c>
      <c r="F205" s="132" t="s">
        <v>95</v>
      </c>
      <c r="G205" s="132" t="s">
        <v>34</v>
      </c>
      <c r="H205" s="130" t="str">
        <f t="shared" si="8"/>
        <v>65IndividualN. AGOSTO REPROGRAMACIÓN 2025</v>
      </c>
      <c r="I205" s="132" t="s">
        <v>86</v>
      </c>
      <c r="J205" s="137">
        <v>93925</v>
      </c>
      <c r="K205" s="138" t="s">
        <v>101</v>
      </c>
      <c r="L205" s="139">
        <v>0</v>
      </c>
      <c r="M205" s="144">
        <v>0</v>
      </c>
      <c r="N205" s="139">
        <v>0</v>
      </c>
      <c r="O205" s="144">
        <v>0</v>
      </c>
    </row>
    <row r="206" spans="2:15" ht="90.95">
      <c r="B206" s="129">
        <v>66</v>
      </c>
      <c r="C206" s="132" t="s">
        <v>70</v>
      </c>
      <c r="D206" s="130" t="str">
        <f t="shared" ref="D206:D209" si="9">+B206&amp;C206</f>
        <v>66Gestión EBEH</v>
      </c>
      <c r="E206" s="131" t="s">
        <v>15</v>
      </c>
      <c r="F206" s="132" t="s">
        <v>96</v>
      </c>
      <c r="G206" s="132" t="s">
        <v>17</v>
      </c>
      <c r="H206" s="130" t="str">
        <f t="shared" si="8"/>
        <v>66Gestión EBEHN. AGOSTO REPROGRAMACIÓN 2025</v>
      </c>
      <c r="I206" s="132" t="s">
        <v>86</v>
      </c>
      <c r="J206" s="137">
        <v>554904</v>
      </c>
      <c r="K206" s="138" t="s">
        <v>101</v>
      </c>
      <c r="L206" s="139">
        <v>0</v>
      </c>
      <c r="M206" s="144">
        <v>0</v>
      </c>
      <c r="N206" s="139">
        <v>0</v>
      </c>
      <c r="O206" s="144">
        <v>0</v>
      </c>
    </row>
    <row r="207" spans="2:15" ht="78">
      <c r="B207" s="129">
        <v>67</v>
      </c>
      <c r="C207" s="132" t="s">
        <v>70</v>
      </c>
      <c r="D207" s="130" t="str">
        <f t="shared" si="9"/>
        <v>67Gestión EBEH</v>
      </c>
      <c r="E207" s="131" t="s">
        <v>15</v>
      </c>
      <c r="F207" s="132" t="s">
        <v>97</v>
      </c>
      <c r="G207" s="132" t="s">
        <v>17</v>
      </c>
      <c r="H207" s="130" t="str">
        <f t="shared" si="8"/>
        <v>67Gestión EBEHN. AGOSTO REPROGRAMACIÓN 2025</v>
      </c>
      <c r="I207" s="132" t="s">
        <v>86</v>
      </c>
      <c r="J207" s="137">
        <v>1582992</v>
      </c>
      <c r="K207" s="138" t="s">
        <v>101</v>
      </c>
      <c r="L207" s="139">
        <v>0</v>
      </c>
      <c r="M207" s="144">
        <v>0</v>
      </c>
      <c r="N207" s="139">
        <v>0</v>
      </c>
      <c r="O207" s="144">
        <v>0</v>
      </c>
    </row>
    <row r="208" spans="2:15" ht="90.95">
      <c r="B208" s="129">
        <v>68</v>
      </c>
      <c r="C208" s="132" t="s">
        <v>70</v>
      </c>
      <c r="D208" s="130" t="str">
        <f t="shared" si="9"/>
        <v>68Gestión EBEH</v>
      </c>
      <c r="E208" s="131" t="s">
        <v>15</v>
      </c>
      <c r="F208" s="132" t="s">
        <v>98</v>
      </c>
      <c r="G208" s="132" t="s">
        <v>17</v>
      </c>
      <c r="H208" s="130" t="str">
        <f t="shared" si="8"/>
        <v>68Gestión EBEHN. AGOSTO REPROGRAMACIÓN 2025</v>
      </c>
      <c r="I208" s="132" t="s">
        <v>86</v>
      </c>
      <c r="J208" s="137">
        <v>901680</v>
      </c>
      <c r="K208" s="138" t="s">
        <v>101</v>
      </c>
      <c r="L208" s="139">
        <v>0</v>
      </c>
      <c r="M208" s="144">
        <v>0</v>
      </c>
      <c r="N208" s="139">
        <v>0</v>
      </c>
      <c r="O208" s="144">
        <v>0</v>
      </c>
    </row>
    <row r="209" spans="2:15" ht="156">
      <c r="B209" s="129">
        <v>69</v>
      </c>
      <c r="C209" s="132" t="s">
        <v>70</v>
      </c>
      <c r="D209" s="130" t="str">
        <f t="shared" si="9"/>
        <v>69Gestión EBEH</v>
      </c>
      <c r="E209" s="131" t="s">
        <v>15</v>
      </c>
      <c r="F209" s="132" t="s">
        <v>99</v>
      </c>
      <c r="G209" s="132" t="s">
        <v>17</v>
      </c>
      <c r="H209" s="130" t="str">
        <f t="shared" si="8"/>
        <v>69Gestión EBEHN. AGOSTO REPROGRAMACIÓN 2025</v>
      </c>
      <c r="I209" s="132" t="s">
        <v>18</v>
      </c>
      <c r="J209" s="137">
        <v>7976400</v>
      </c>
      <c r="K209" s="138" t="s">
        <v>101</v>
      </c>
      <c r="L209" s="139">
        <v>0</v>
      </c>
      <c r="M209" s="144">
        <v>0</v>
      </c>
      <c r="N209" s="139">
        <v>0</v>
      </c>
      <c r="O209" s="144">
        <v>0</v>
      </c>
    </row>
    <row r="210" spans="2:15" ht="51.95">
      <c r="B210" s="129">
        <v>1</v>
      </c>
      <c r="C210" s="132" t="s">
        <v>14</v>
      </c>
      <c r="D210" s="130" t="str">
        <f>+B210&amp;C210</f>
        <v>1Colectivo</v>
      </c>
      <c r="E210" s="131" t="s">
        <v>15</v>
      </c>
      <c r="F210" s="132" t="s">
        <v>16</v>
      </c>
      <c r="G210" s="132" t="s">
        <v>17</v>
      </c>
      <c r="H210" s="130" t="str">
        <f>+D210&amp;K210</f>
        <v>1ColectivoO. AGOSTO ADICIÓN 2025</v>
      </c>
      <c r="I210" s="132" t="s">
        <v>18</v>
      </c>
      <c r="J210" s="137">
        <v>4809120</v>
      </c>
      <c r="K210" s="138" t="s">
        <v>102</v>
      </c>
      <c r="L210" s="139">
        <v>0</v>
      </c>
      <c r="M210" s="144">
        <v>0</v>
      </c>
      <c r="N210" s="139">
        <v>0</v>
      </c>
      <c r="O210" s="144">
        <v>0</v>
      </c>
    </row>
    <row r="211" spans="2:15" ht="27.95">
      <c r="B211" s="129">
        <v>2</v>
      </c>
      <c r="C211" s="132" t="s">
        <v>14</v>
      </c>
      <c r="D211" s="130" t="str">
        <f t="shared" ref="D211:D274" si="10">+B211&amp;C211</f>
        <v>2Colectivo</v>
      </c>
      <c r="E211" s="131" t="s">
        <v>15</v>
      </c>
      <c r="F211" s="132" t="s">
        <v>20</v>
      </c>
      <c r="G211" s="132" t="s">
        <v>21</v>
      </c>
      <c r="H211" s="130" t="str">
        <f t="shared" ref="H211:H274" si="11">+D211&amp;K211</f>
        <v>2ColectivoO. AGOSTO ADICIÓN 2025</v>
      </c>
      <c r="I211" s="132" t="s">
        <v>18</v>
      </c>
      <c r="J211" s="137">
        <v>36994</v>
      </c>
      <c r="K211" s="138" t="s">
        <v>102</v>
      </c>
      <c r="L211" s="139">
        <v>1049.7985172737319</v>
      </c>
      <c r="M211" s="144">
        <v>38836246.348024443</v>
      </c>
      <c r="N211" s="139">
        <v>0</v>
      </c>
      <c r="O211" s="144">
        <v>0</v>
      </c>
    </row>
    <row r="212" spans="2:15" ht="65.099999999999994">
      <c r="B212" s="129">
        <v>3</v>
      </c>
      <c r="C212" s="132" t="s">
        <v>14</v>
      </c>
      <c r="D212" s="130" t="str">
        <f t="shared" si="10"/>
        <v>3Colectivo</v>
      </c>
      <c r="E212" s="131" t="s">
        <v>15</v>
      </c>
      <c r="F212" s="132" t="s">
        <v>22</v>
      </c>
      <c r="G212" s="132" t="s">
        <v>21</v>
      </c>
      <c r="H212" s="130" t="str">
        <f t="shared" si="11"/>
        <v>3ColectivoO. AGOSTO ADICIÓN 2025</v>
      </c>
      <c r="I212" s="132" t="s">
        <v>18</v>
      </c>
      <c r="J212" s="137">
        <v>46242</v>
      </c>
      <c r="K212" s="138" t="s">
        <v>102</v>
      </c>
      <c r="L212" s="139">
        <v>0</v>
      </c>
      <c r="M212" s="144">
        <v>0</v>
      </c>
      <c r="N212" s="139">
        <v>0</v>
      </c>
      <c r="O212" s="144">
        <v>0</v>
      </c>
    </row>
    <row r="213" spans="2:15" ht="65.099999999999994">
      <c r="B213" s="129">
        <v>4</v>
      </c>
      <c r="C213" s="132" t="s">
        <v>14</v>
      </c>
      <c r="D213" s="130" t="str">
        <f t="shared" si="10"/>
        <v>4Colectivo</v>
      </c>
      <c r="E213" s="131" t="s">
        <v>15</v>
      </c>
      <c r="F213" s="132" t="s">
        <v>23</v>
      </c>
      <c r="G213" s="132" t="s">
        <v>24</v>
      </c>
      <c r="H213" s="130" t="str">
        <f t="shared" si="11"/>
        <v>4ColectivoO. AGOSTO ADICIÓN 2025</v>
      </c>
      <c r="I213" s="132" t="s">
        <v>18</v>
      </c>
      <c r="J213" s="137">
        <v>60112</v>
      </c>
      <c r="K213" s="138" t="s">
        <v>102</v>
      </c>
      <c r="L213" s="139">
        <v>30.269230769230489</v>
      </c>
      <c r="M213" s="144">
        <v>1819543.9999999832</v>
      </c>
      <c r="N213" s="139">
        <v>30.269230769230489</v>
      </c>
      <c r="O213" s="144">
        <v>1819543.9999999832</v>
      </c>
    </row>
    <row r="214" spans="2:15" ht="65.099999999999994">
      <c r="B214" s="129">
        <v>5</v>
      </c>
      <c r="C214" s="132" t="s">
        <v>14</v>
      </c>
      <c r="D214" s="130" t="str">
        <f t="shared" si="10"/>
        <v>5Colectivo</v>
      </c>
      <c r="E214" s="131" t="s">
        <v>15</v>
      </c>
      <c r="F214" s="132" t="s">
        <v>25</v>
      </c>
      <c r="G214" s="132" t="s">
        <v>24</v>
      </c>
      <c r="H214" s="130" t="str">
        <f t="shared" si="11"/>
        <v>5ColectivoO. AGOSTO ADICIÓN 2025</v>
      </c>
      <c r="I214" s="132" t="s">
        <v>18</v>
      </c>
      <c r="J214" s="137">
        <v>60112</v>
      </c>
      <c r="K214" s="138" t="s">
        <v>102</v>
      </c>
      <c r="L214" s="139">
        <v>556</v>
      </c>
      <c r="M214" s="144">
        <v>33422272</v>
      </c>
      <c r="N214" s="139">
        <v>556</v>
      </c>
      <c r="O214" s="144">
        <v>33422272</v>
      </c>
    </row>
    <row r="215" spans="2:15" ht="65.099999999999994">
      <c r="B215" s="129">
        <v>6</v>
      </c>
      <c r="C215" s="132" t="s">
        <v>14</v>
      </c>
      <c r="D215" s="130" t="str">
        <f t="shared" si="10"/>
        <v>6Colectivo</v>
      </c>
      <c r="E215" s="131" t="s">
        <v>15</v>
      </c>
      <c r="F215" s="132" t="s">
        <v>26</v>
      </c>
      <c r="G215" s="132" t="s">
        <v>24</v>
      </c>
      <c r="H215" s="130" t="str">
        <f t="shared" si="11"/>
        <v>6ColectivoO. AGOSTO ADICIÓN 2025</v>
      </c>
      <c r="I215" s="132" t="s">
        <v>18</v>
      </c>
      <c r="J215" s="137">
        <v>98260</v>
      </c>
      <c r="K215" s="138" t="s">
        <v>102</v>
      </c>
      <c r="L215" s="139">
        <v>184</v>
      </c>
      <c r="M215" s="144">
        <v>18079840</v>
      </c>
      <c r="N215" s="139">
        <v>175</v>
      </c>
      <c r="O215" s="144">
        <v>17195500</v>
      </c>
    </row>
    <row r="216" spans="2:15" ht="78">
      <c r="B216" s="129">
        <v>7</v>
      </c>
      <c r="C216" s="132" t="s">
        <v>14</v>
      </c>
      <c r="D216" s="130" t="str">
        <f t="shared" si="10"/>
        <v>7Colectivo</v>
      </c>
      <c r="E216" s="131" t="s">
        <v>15</v>
      </c>
      <c r="F216" s="132" t="s">
        <v>27</v>
      </c>
      <c r="G216" s="132" t="s">
        <v>24</v>
      </c>
      <c r="H216" s="130" t="str">
        <f t="shared" si="11"/>
        <v>7ColectivoO. AGOSTO ADICIÓN 2025</v>
      </c>
      <c r="I216" s="132" t="s">
        <v>18</v>
      </c>
      <c r="J216" s="137">
        <v>60112</v>
      </c>
      <c r="K216" s="138" t="s">
        <v>102</v>
      </c>
      <c r="L216" s="139">
        <v>127</v>
      </c>
      <c r="M216" s="144">
        <v>7634224</v>
      </c>
      <c r="N216" s="139">
        <v>114</v>
      </c>
      <c r="O216" s="144">
        <v>6852768</v>
      </c>
    </row>
    <row r="217" spans="2:15" ht="129.94999999999999">
      <c r="B217" s="129">
        <v>8</v>
      </c>
      <c r="C217" s="132" t="s">
        <v>14</v>
      </c>
      <c r="D217" s="130" t="str">
        <f t="shared" si="10"/>
        <v>8Colectivo</v>
      </c>
      <c r="E217" s="131" t="s">
        <v>15</v>
      </c>
      <c r="F217" s="132" t="s">
        <v>28</v>
      </c>
      <c r="G217" s="132" t="s">
        <v>24</v>
      </c>
      <c r="H217" s="130" t="str">
        <f t="shared" si="11"/>
        <v>8ColectivoO. AGOSTO ADICIÓN 2025</v>
      </c>
      <c r="I217" t="s">
        <v>18</v>
      </c>
      <c r="J217">
        <v>60112</v>
      </c>
      <c r="K217" t="s">
        <v>102</v>
      </c>
      <c r="L217">
        <v>366</v>
      </c>
      <c r="M217">
        <v>22000992</v>
      </c>
      <c r="N217" s="33">
        <v>366</v>
      </c>
      <c r="O217" s="34">
        <v>22000992</v>
      </c>
    </row>
    <row r="218" spans="2:15" ht="117">
      <c r="B218" s="129">
        <v>9</v>
      </c>
      <c r="C218" s="132" t="s">
        <v>14</v>
      </c>
      <c r="D218" s="130" t="str">
        <f t="shared" si="10"/>
        <v>9Colectivo</v>
      </c>
      <c r="E218" s="131" t="s">
        <v>15</v>
      </c>
      <c r="F218" s="132" t="s">
        <v>29</v>
      </c>
      <c r="G218" s="132" t="s">
        <v>24</v>
      </c>
      <c r="H218" s="130" t="str">
        <f t="shared" si="11"/>
        <v>9ColectivoO. AGOSTO ADICIÓN 2025</v>
      </c>
      <c r="I218" t="s">
        <v>18</v>
      </c>
      <c r="J218">
        <v>23120</v>
      </c>
      <c r="K218" t="s">
        <v>102</v>
      </c>
      <c r="L218">
        <v>0</v>
      </c>
      <c r="M218">
        <v>0</v>
      </c>
      <c r="N218" s="33">
        <v>0</v>
      </c>
      <c r="O218" s="34">
        <v>0</v>
      </c>
    </row>
    <row r="219" spans="2:15" ht="51.95">
      <c r="B219" s="129">
        <v>10</v>
      </c>
      <c r="C219" s="132" t="s">
        <v>14</v>
      </c>
      <c r="D219" s="130" t="str">
        <f t="shared" si="10"/>
        <v>10Colectivo</v>
      </c>
      <c r="E219" s="131" t="s">
        <v>15</v>
      </c>
      <c r="F219" s="132" t="s">
        <v>30</v>
      </c>
      <c r="G219" s="132" t="s">
        <v>24</v>
      </c>
      <c r="H219" s="130" t="str">
        <f t="shared" si="11"/>
        <v>10ColectivoO. AGOSTO ADICIÓN 2025</v>
      </c>
      <c r="I219" t="s">
        <v>18</v>
      </c>
      <c r="J219">
        <v>60112</v>
      </c>
      <c r="K219" t="s">
        <v>102</v>
      </c>
      <c r="L219">
        <v>8</v>
      </c>
      <c r="M219">
        <v>480896</v>
      </c>
      <c r="N219" s="33">
        <v>0</v>
      </c>
      <c r="O219" s="34">
        <v>0</v>
      </c>
    </row>
    <row r="220" spans="2:15" ht="78">
      <c r="B220" s="129">
        <v>11</v>
      </c>
      <c r="C220" s="132" t="s">
        <v>14</v>
      </c>
      <c r="D220" s="130" t="str">
        <f t="shared" si="10"/>
        <v>11Colectivo</v>
      </c>
      <c r="E220" s="131" t="s">
        <v>15</v>
      </c>
      <c r="F220" s="132" t="s">
        <v>31</v>
      </c>
      <c r="G220" s="132" t="s">
        <v>24</v>
      </c>
      <c r="H220" s="130" t="str">
        <f t="shared" si="11"/>
        <v>11ColectivoO. AGOSTO ADICIÓN 2025</v>
      </c>
      <c r="I220" t="s">
        <v>18</v>
      </c>
      <c r="J220">
        <v>36994</v>
      </c>
      <c r="K220" t="s">
        <v>102</v>
      </c>
      <c r="L220">
        <v>193</v>
      </c>
      <c r="M220">
        <v>7139842</v>
      </c>
      <c r="N220" s="33">
        <v>193</v>
      </c>
      <c r="O220" s="34">
        <v>7139842</v>
      </c>
    </row>
    <row r="221" spans="2:15" ht="65.099999999999994">
      <c r="B221" s="129">
        <v>12</v>
      </c>
      <c r="C221" s="132" t="s">
        <v>32</v>
      </c>
      <c r="D221" s="130" t="str">
        <f t="shared" si="10"/>
        <v>12Individual</v>
      </c>
      <c r="E221" s="131" t="s">
        <v>15</v>
      </c>
      <c r="F221" s="132" t="s">
        <v>33</v>
      </c>
      <c r="G221" s="132" t="s">
        <v>34</v>
      </c>
      <c r="H221" s="130" t="str">
        <f t="shared" si="11"/>
        <v>12IndividualO. AGOSTO ADICIÓN 2025</v>
      </c>
      <c r="I221" t="s">
        <v>18</v>
      </c>
      <c r="J221">
        <v>79149</v>
      </c>
      <c r="K221" t="s">
        <v>102</v>
      </c>
      <c r="L221">
        <v>0</v>
      </c>
      <c r="M221">
        <v>0</v>
      </c>
      <c r="N221" s="33">
        <v>0</v>
      </c>
      <c r="O221" s="34">
        <v>0</v>
      </c>
    </row>
    <row r="222" spans="2:15" ht="90.95">
      <c r="B222" s="129">
        <v>13</v>
      </c>
      <c r="C222" s="132" t="s">
        <v>32</v>
      </c>
      <c r="D222" s="130" t="str">
        <f t="shared" si="10"/>
        <v>13Individual</v>
      </c>
      <c r="E222" s="131" t="s">
        <v>15</v>
      </c>
      <c r="F222" s="132" t="s">
        <v>35</v>
      </c>
      <c r="G222" s="132" t="s">
        <v>34</v>
      </c>
      <c r="H222" s="130" t="str">
        <f t="shared" si="11"/>
        <v>13IndividualO. AGOSTO ADICIÓN 2025</v>
      </c>
      <c r="I222" t="s">
        <v>18</v>
      </c>
      <c r="J222">
        <v>105532</v>
      </c>
      <c r="K222" t="s">
        <v>102</v>
      </c>
      <c r="L222">
        <v>0</v>
      </c>
      <c r="M222">
        <v>0</v>
      </c>
      <c r="N222" s="33">
        <v>0</v>
      </c>
      <c r="O222" s="34">
        <v>0</v>
      </c>
    </row>
    <row r="223" spans="2:15" ht="51.95">
      <c r="B223" s="129">
        <v>14</v>
      </c>
      <c r="C223" s="132" t="s">
        <v>32</v>
      </c>
      <c r="D223" s="130" t="str">
        <f t="shared" si="10"/>
        <v>14Individual</v>
      </c>
      <c r="E223" s="131" t="s">
        <v>15</v>
      </c>
      <c r="F223" s="132" t="s">
        <v>36</v>
      </c>
      <c r="G223" s="132" t="s">
        <v>34</v>
      </c>
      <c r="H223" s="130" t="str">
        <f t="shared" si="11"/>
        <v>14IndividualO. AGOSTO ADICIÓN 2025</v>
      </c>
      <c r="I223" t="s">
        <v>18</v>
      </c>
      <c r="J223">
        <v>45084</v>
      </c>
      <c r="K223" t="s">
        <v>102</v>
      </c>
      <c r="L223">
        <v>0</v>
      </c>
      <c r="M223">
        <v>0</v>
      </c>
      <c r="N223" s="33">
        <v>0</v>
      </c>
      <c r="O223" s="34">
        <v>0</v>
      </c>
    </row>
    <row r="224" spans="2:15" ht="117">
      <c r="B224" s="129">
        <v>15</v>
      </c>
      <c r="C224" s="132" t="s">
        <v>32</v>
      </c>
      <c r="D224" s="130" t="str">
        <f t="shared" si="10"/>
        <v>15Individual</v>
      </c>
      <c r="E224" s="131" t="s">
        <v>15</v>
      </c>
      <c r="F224" s="132" t="s">
        <v>37</v>
      </c>
      <c r="G224" s="132" t="s">
        <v>34</v>
      </c>
      <c r="H224" s="130" t="str">
        <f t="shared" si="11"/>
        <v>15IndividualO. AGOSTO ADICIÓN 2025</v>
      </c>
      <c r="I224" t="s">
        <v>18</v>
      </c>
      <c r="J224">
        <v>15028</v>
      </c>
      <c r="K224" t="s">
        <v>102</v>
      </c>
      <c r="L224">
        <v>0</v>
      </c>
      <c r="M224">
        <v>0</v>
      </c>
      <c r="N224" s="33">
        <v>0</v>
      </c>
      <c r="O224" s="34">
        <v>0</v>
      </c>
    </row>
    <row r="225" spans="2:15" ht="51.95">
      <c r="B225" s="129">
        <v>16</v>
      </c>
      <c r="C225" s="132" t="s">
        <v>32</v>
      </c>
      <c r="D225" s="130" t="str">
        <f t="shared" si="10"/>
        <v>16Individual</v>
      </c>
      <c r="E225" s="131" t="s">
        <v>15</v>
      </c>
      <c r="F225" s="132" t="s">
        <v>38</v>
      </c>
      <c r="G225" s="132" t="s">
        <v>34</v>
      </c>
      <c r="H225" s="130" t="str">
        <f t="shared" si="11"/>
        <v>16IndividualO. AGOSTO ADICIÓN 2025</v>
      </c>
      <c r="I225" t="s">
        <v>18</v>
      </c>
      <c r="J225">
        <v>60112</v>
      </c>
      <c r="K225" t="s">
        <v>102</v>
      </c>
      <c r="L225">
        <v>0</v>
      </c>
      <c r="M225">
        <v>0</v>
      </c>
      <c r="N225" s="33">
        <v>0</v>
      </c>
      <c r="O225" s="34">
        <v>0</v>
      </c>
    </row>
    <row r="226" spans="2:15" ht="51.95">
      <c r="B226" s="129">
        <v>17</v>
      </c>
      <c r="C226" s="132" t="s">
        <v>32</v>
      </c>
      <c r="D226" s="130" t="str">
        <f t="shared" si="10"/>
        <v>17Individual</v>
      </c>
      <c r="E226" s="131" t="s">
        <v>15</v>
      </c>
      <c r="F226" s="132" t="s">
        <v>39</v>
      </c>
      <c r="G226" s="132" t="s">
        <v>34</v>
      </c>
      <c r="H226" s="130" t="str">
        <f t="shared" si="11"/>
        <v>17IndividualO. AGOSTO ADICIÓN 2025</v>
      </c>
      <c r="I226" t="s">
        <v>18</v>
      </c>
      <c r="J226">
        <v>45084</v>
      </c>
      <c r="K226" t="s">
        <v>102</v>
      </c>
      <c r="L226">
        <v>0</v>
      </c>
      <c r="M226">
        <v>0</v>
      </c>
      <c r="N226" s="33">
        <v>0</v>
      </c>
      <c r="O226" s="34">
        <v>0</v>
      </c>
    </row>
    <row r="227" spans="2:15" ht="104.1">
      <c r="B227" s="129">
        <v>18</v>
      </c>
      <c r="C227" s="132" t="s">
        <v>32</v>
      </c>
      <c r="D227" s="130" t="str">
        <f t="shared" si="10"/>
        <v>18Individual</v>
      </c>
      <c r="E227" s="131" t="s">
        <v>15</v>
      </c>
      <c r="F227" s="132" t="s">
        <v>40</v>
      </c>
      <c r="G227" s="132" t="s">
        <v>34</v>
      </c>
      <c r="H227" s="130" t="str">
        <f t="shared" si="11"/>
        <v>18IndividualO. AGOSTO ADICIÓN 2025</v>
      </c>
      <c r="I227" t="s">
        <v>18</v>
      </c>
      <c r="J227">
        <v>147976</v>
      </c>
      <c r="K227" t="s">
        <v>102</v>
      </c>
      <c r="L227">
        <v>0</v>
      </c>
      <c r="M227">
        <v>0</v>
      </c>
      <c r="N227" s="33">
        <v>0</v>
      </c>
      <c r="O227" s="34">
        <v>0</v>
      </c>
    </row>
    <row r="228" spans="2:15" ht="65.099999999999994">
      <c r="B228" s="129">
        <v>19</v>
      </c>
      <c r="C228" s="132" t="s">
        <v>32</v>
      </c>
      <c r="D228" s="130" t="str">
        <f t="shared" si="10"/>
        <v>19Individual</v>
      </c>
      <c r="E228" s="131" t="s">
        <v>15</v>
      </c>
      <c r="F228" s="132" t="s">
        <v>41</v>
      </c>
      <c r="G228" s="132" t="s">
        <v>17</v>
      </c>
      <c r="H228" s="130" t="str">
        <f t="shared" si="11"/>
        <v>19IndividualO. AGOSTO ADICIÓN 2025</v>
      </c>
      <c r="I228" t="s">
        <v>18</v>
      </c>
      <c r="J228">
        <v>2959520</v>
      </c>
      <c r="K228" t="s">
        <v>102</v>
      </c>
      <c r="L228">
        <v>0</v>
      </c>
      <c r="M228">
        <v>0</v>
      </c>
      <c r="N228" s="33">
        <v>0</v>
      </c>
      <c r="O228" s="34">
        <v>0</v>
      </c>
    </row>
    <row r="229" spans="2:15" ht="78">
      <c r="B229" s="129">
        <v>20</v>
      </c>
      <c r="C229" s="132" t="s">
        <v>14</v>
      </c>
      <c r="D229" s="130" t="str">
        <f t="shared" si="10"/>
        <v>20Colectivo</v>
      </c>
      <c r="E229" s="131" t="s">
        <v>15</v>
      </c>
      <c r="F229" s="132" t="s">
        <v>42</v>
      </c>
      <c r="G229" s="132" t="s">
        <v>24</v>
      </c>
      <c r="H229" s="130" t="str">
        <f t="shared" si="11"/>
        <v>20ColectivoO. AGOSTO ADICIÓN 2025</v>
      </c>
      <c r="I229" t="s">
        <v>18</v>
      </c>
      <c r="J229">
        <v>225420</v>
      </c>
      <c r="K229" t="s">
        <v>102</v>
      </c>
      <c r="L229">
        <v>0</v>
      </c>
      <c r="M229">
        <v>0</v>
      </c>
      <c r="N229" s="33">
        <v>0</v>
      </c>
      <c r="O229" s="34">
        <v>0</v>
      </c>
    </row>
    <row r="230" spans="2:15" ht="65.099999999999994">
      <c r="B230" s="129">
        <v>21</v>
      </c>
      <c r="C230" s="132" t="s">
        <v>32</v>
      </c>
      <c r="D230" s="130" t="str">
        <f t="shared" si="10"/>
        <v>21Individual</v>
      </c>
      <c r="E230" s="131" t="s">
        <v>15</v>
      </c>
      <c r="F230" s="132" t="s">
        <v>43</v>
      </c>
      <c r="G230" s="132" t="s">
        <v>34</v>
      </c>
      <c r="H230" s="130" t="str">
        <f t="shared" si="11"/>
        <v>21IndividualO. AGOSTO ADICIÓN 2025</v>
      </c>
      <c r="I230" t="s">
        <v>18</v>
      </c>
      <c r="J230">
        <v>158298</v>
      </c>
      <c r="K230" t="s">
        <v>102</v>
      </c>
      <c r="L230">
        <v>0</v>
      </c>
      <c r="M230">
        <v>0</v>
      </c>
      <c r="N230" s="33">
        <v>0</v>
      </c>
      <c r="O230" s="34">
        <v>0</v>
      </c>
    </row>
    <row r="231" spans="2:15" ht="65.099999999999994">
      <c r="B231" s="129">
        <v>22</v>
      </c>
      <c r="C231" s="132" t="s">
        <v>14</v>
      </c>
      <c r="D231" s="130" t="str">
        <f t="shared" si="10"/>
        <v>22Colectivo</v>
      </c>
      <c r="E231" s="131" t="s">
        <v>15</v>
      </c>
      <c r="F231" s="132" t="s">
        <v>44</v>
      </c>
      <c r="G231" s="132" t="s">
        <v>34</v>
      </c>
      <c r="H231" s="130" t="str">
        <f t="shared" si="11"/>
        <v>22ColectivoO. AGOSTO ADICIÓN 2025</v>
      </c>
      <c r="I231" t="s">
        <v>18</v>
      </c>
      <c r="J231">
        <v>270504</v>
      </c>
      <c r="K231" t="s">
        <v>102</v>
      </c>
      <c r="L231">
        <v>0</v>
      </c>
      <c r="M231">
        <v>0</v>
      </c>
      <c r="N231" s="33">
        <v>0</v>
      </c>
      <c r="O231" s="34">
        <v>0</v>
      </c>
    </row>
    <row r="232" spans="2:15" ht="65.099999999999994">
      <c r="B232" s="129">
        <v>23</v>
      </c>
      <c r="C232" s="132" t="s">
        <v>14</v>
      </c>
      <c r="D232" s="130" t="str">
        <f t="shared" si="10"/>
        <v>23Colectivo</v>
      </c>
      <c r="E232" s="131" t="s">
        <v>15</v>
      </c>
      <c r="F232" s="132" t="s">
        <v>45</v>
      </c>
      <c r="G232" s="132" t="s">
        <v>34</v>
      </c>
      <c r="H232" s="130" t="str">
        <f t="shared" si="11"/>
        <v>23ColectivoO. AGOSTO ADICIÓN 2025</v>
      </c>
      <c r="I232" t="s">
        <v>18</v>
      </c>
      <c r="J232">
        <v>117912</v>
      </c>
      <c r="K232" t="s">
        <v>102</v>
      </c>
      <c r="L232">
        <v>0</v>
      </c>
      <c r="M232">
        <v>0</v>
      </c>
      <c r="N232" s="33">
        <v>0</v>
      </c>
      <c r="O232" s="34">
        <v>0</v>
      </c>
    </row>
    <row r="233" spans="2:15" ht="51.95">
      <c r="B233" s="129">
        <v>24</v>
      </c>
      <c r="C233" s="132" t="s">
        <v>14</v>
      </c>
      <c r="D233" s="130" t="str">
        <f t="shared" si="10"/>
        <v>24Colectivo</v>
      </c>
      <c r="E233" s="131" t="s">
        <v>15</v>
      </c>
      <c r="F233" s="132" t="s">
        <v>46</v>
      </c>
      <c r="G233" s="132" t="s">
        <v>34</v>
      </c>
      <c r="H233" s="130" t="str">
        <f t="shared" si="11"/>
        <v>24ColectivoO. AGOSTO ADICIÓN 2025</v>
      </c>
      <c r="I233" t="s">
        <v>18</v>
      </c>
      <c r="J233">
        <v>90168</v>
      </c>
      <c r="K233" t="s">
        <v>102</v>
      </c>
      <c r="L233">
        <v>0</v>
      </c>
      <c r="M233">
        <v>0</v>
      </c>
      <c r="N233" s="33">
        <v>0</v>
      </c>
      <c r="O233" s="34">
        <v>0</v>
      </c>
    </row>
    <row r="234" spans="2:15" ht="78">
      <c r="B234" s="129">
        <v>25</v>
      </c>
      <c r="C234" s="132" t="s">
        <v>32</v>
      </c>
      <c r="D234" s="130" t="str">
        <f t="shared" si="10"/>
        <v>25Individual</v>
      </c>
      <c r="E234" s="131" t="s">
        <v>15</v>
      </c>
      <c r="F234" s="132" t="s">
        <v>47</v>
      </c>
      <c r="G234" s="132" t="s">
        <v>34</v>
      </c>
      <c r="H234" s="130" t="str">
        <f t="shared" si="11"/>
        <v>25IndividualO. AGOSTO ADICIÓN 2025</v>
      </c>
      <c r="I234" t="s">
        <v>18</v>
      </c>
      <c r="J234">
        <v>90168</v>
      </c>
      <c r="K234" t="s">
        <v>102</v>
      </c>
      <c r="L234">
        <v>0</v>
      </c>
      <c r="M234">
        <v>0</v>
      </c>
      <c r="N234" s="33">
        <v>0</v>
      </c>
      <c r="O234" s="34">
        <v>0</v>
      </c>
    </row>
    <row r="235" spans="2:15" ht="104.1">
      <c r="B235" s="129">
        <v>26</v>
      </c>
      <c r="C235" s="132" t="s">
        <v>14</v>
      </c>
      <c r="D235" s="130" t="str">
        <f t="shared" si="10"/>
        <v>26Colectivo</v>
      </c>
      <c r="E235" s="131" t="s">
        <v>15</v>
      </c>
      <c r="F235" s="132" t="s">
        <v>48</v>
      </c>
      <c r="G235" s="132" t="s">
        <v>34</v>
      </c>
      <c r="H235" s="130" t="str">
        <f t="shared" si="11"/>
        <v>26ColectivoO. AGOSTO ADICIÓN 2025</v>
      </c>
      <c r="I235" t="s">
        <v>18</v>
      </c>
      <c r="J235">
        <v>90168</v>
      </c>
      <c r="K235" t="s">
        <v>102</v>
      </c>
      <c r="L235">
        <v>0</v>
      </c>
      <c r="M235">
        <v>0</v>
      </c>
      <c r="N235" s="33">
        <v>0</v>
      </c>
      <c r="O235" s="34">
        <v>0</v>
      </c>
    </row>
    <row r="236" spans="2:15" ht="65.099999999999994">
      <c r="B236" s="129">
        <v>27</v>
      </c>
      <c r="C236" s="132" t="s">
        <v>14</v>
      </c>
      <c r="D236" s="130" t="str">
        <f t="shared" si="10"/>
        <v>27Colectivo</v>
      </c>
      <c r="E236" s="131" t="s">
        <v>15</v>
      </c>
      <c r="F236" s="132" t="s">
        <v>49</v>
      </c>
      <c r="G236" s="132" t="s">
        <v>34</v>
      </c>
      <c r="H236" s="130" t="str">
        <f t="shared" si="11"/>
        <v>27ColectivoO. AGOSTO ADICIÓN 2025</v>
      </c>
      <c r="I236" t="s">
        <v>18</v>
      </c>
      <c r="J236">
        <v>90168</v>
      </c>
      <c r="K236" t="s">
        <v>102</v>
      </c>
      <c r="L236">
        <v>0</v>
      </c>
      <c r="M236">
        <v>0</v>
      </c>
      <c r="N236" s="33">
        <v>0</v>
      </c>
      <c r="O236" s="34">
        <v>0</v>
      </c>
    </row>
    <row r="237" spans="2:15" ht="65.099999999999994">
      <c r="B237" s="129">
        <v>28</v>
      </c>
      <c r="C237" s="132" t="s">
        <v>14</v>
      </c>
      <c r="D237" s="130" t="str">
        <f t="shared" si="10"/>
        <v>28Colectivo</v>
      </c>
      <c r="E237" s="131" t="s">
        <v>15</v>
      </c>
      <c r="F237" s="132" t="s">
        <v>50</v>
      </c>
      <c r="G237" s="132" t="s">
        <v>34</v>
      </c>
      <c r="H237" s="130" t="str">
        <f t="shared" si="11"/>
        <v>28ColectivoO. AGOSTO ADICIÓN 2025</v>
      </c>
      <c r="I237" t="s">
        <v>18</v>
      </c>
      <c r="J237">
        <v>55491</v>
      </c>
      <c r="K237" t="s">
        <v>102</v>
      </c>
      <c r="L237">
        <v>0</v>
      </c>
      <c r="M237">
        <v>0</v>
      </c>
      <c r="N237" s="33">
        <v>0</v>
      </c>
      <c r="O237" s="34">
        <v>0</v>
      </c>
    </row>
    <row r="238" spans="2:15" ht="51.95">
      <c r="B238" s="129">
        <v>29</v>
      </c>
      <c r="C238" s="132" t="s">
        <v>14</v>
      </c>
      <c r="D238" s="130" t="str">
        <f t="shared" si="10"/>
        <v>29Colectivo</v>
      </c>
      <c r="E238" s="131" t="s">
        <v>15</v>
      </c>
      <c r="F238" s="132" t="s">
        <v>51</v>
      </c>
      <c r="G238" s="132" t="s">
        <v>34</v>
      </c>
      <c r="H238" s="130" t="str">
        <f t="shared" si="11"/>
        <v>29ColectivoO. AGOSTO ADICIÓN 2025</v>
      </c>
      <c r="I238" t="s">
        <v>18</v>
      </c>
      <c r="J238">
        <v>34680</v>
      </c>
      <c r="K238" t="s">
        <v>102</v>
      </c>
      <c r="L238">
        <v>0</v>
      </c>
      <c r="M238">
        <v>0</v>
      </c>
      <c r="N238" s="33">
        <v>0</v>
      </c>
      <c r="O238" s="34">
        <v>0</v>
      </c>
    </row>
    <row r="239" spans="2:15" ht="90.95">
      <c r="B239" s="129">
        <v>30</v>
      </c>
      <c r="C239" s="132" t="s">
        <v>14</v>
      </c>
      <c r="D239" s="130" t="str">
        <f t="shared" si="10"/>
        <v>30Colectivo</v>
      </c>
      <c r="E239" s="131" t="s">
        <v>15</v>
      </c>
      <c r="F239" s="132" t="s">
        <v>52</v>
      </c>
      <c r="G239" s="132" t="s">
        <v>34</v>
      </c>
      <c r="H239" s="130" t="str">
        <f t="shared" si="11"/>
        <v>30ColectivoO. AGOSTO ADICIÓN 2025</v>
      </c>
      <c r="I239" t="s">
        <v>18</v>
      </c>
      <c r="J239">
        <v>158298</v>
      </c>
      <c r="K239" t="s">
        <v>102</v>
      </c>
      <c r="L239">
        <v>0</v>
      </c>
      <c r="M239">
        <v>0</v>
      </c>
      <c r="N239" s="33">
        <v>0</v>
      </c>
      <c r="O239" s="34">
        <v>0</v>
      </c>
    </row>
    <row r="240" spans="2:15" ht="90.95">
      <c r="B240" s="129">
        <v>31</v>
      </c>
      <c r="C240" s="132" t="s">
        <v>53</v>
      </c>
      <c r="D240" s="130" t="str">
        <f t="shared" si="10"/>
        <v>31Estrategia de abordaje etnico - diferencial</v>
      </c>
      <c r="E240" s="131" t="s">
        <v>15</v>
      </c>
      <c r="F240" s="132" t="s">
        <v>54</v>
      </c>
      <c r="G240" s="132" t="s">
        <v>55</v>
      </c>
      <c r="H240" s="130" t="str">
        <f t="shared" si="11"/>
        <v>31Estrategia de abordaje etnico - diferencialO. AGOSTO ADICIÓN 2025</v>
      </c>
      <c r="I240" t="s">
        <v>18</v>
      </c>
      <c r="J240">
        <v>270507</v>
      </c>
      <c r="K240" t="s">
        <v>102</v>
      </c>
      <c r="L240">
        <v>20</v>
      </c>
      <c r="M240">
        <v>5410140</v>
      </c>
      <c r="N240" s="33">
        <v>20</v>
      </c>
      <c r="O240" s="34">
        <v>5410140</v>
      </c>
    </row>
    <row r="241" spans="2:15" ht="90.95">
      <c r="B241" s="129">
        <v>32</v>
      </c>
      <c r="C241" s="132" t="s">
        <v>53</v>
      </c>
      <c r="D241" s="130" t="str">
        <f t="shared" si="10"/>
        <v>32Estrategia de abordaje etnico - diferencial</v>
      </c>
      <c r="E241" s="131" t="s">
        <v>15</v>
      </c>
      <c r="F241" s="132" t="s">
        <v>56</v>
      </c>
      <c r="G241" s="132" t="s">
        <v>57</v>
      </c>
      <c r="H241" s="130" t="str">
        <f t="shared" si="11"/>
        <v>32Estrategia de abordaje etnico - diferencialO. AGOSTO ADICIÓN 2025</v>
      </c>
      <c r="I241" t="s">
        <v>18</v>
      </c>
      <c r="J241">
        <v>360676</v>
      </c>
      <c r="K241" t="s">
        <v>102</v>
      </c>
      <c r="L241">
        <v>1</v>
      </c>
      <c r="M241">
        <v>360676</v>
      </c>
      <c r="N241" s="33">
        <v>1</v>
      </c>
      <c r="O241" s="34">
        <v>360676</v>
      </c>
    </row>
    <row r="242" spans="2:15" ht="78">
      <c r="B242" s="129">
        <v>33</v>
      </c>
      <c r="C242" s="132" t="s">
        <v>53</v>
      </c>
      <c r="D242" s="130" t="str">
        <f t="shared" si="10"/>
        <v>33Estrategia de abordaje etnico - diferencial</v>
      </c>
      <c r="E242" s="131" t="s">
        <v>15</v>
      </c>
      <c r="F242" s="132" t="s">
        <v>58</v>
      </c>
      <c r="G242" s="132" t="s">
        <v>59</v>
      </c>
      <c r="H242" s="130" t="str">
        <f t="shared" si="11"/>
        <v>33Estrategia de abordaje etnico - diferencialO. AGOSTO ADICIÓN 2025</v>
      </c>
      <c r="I242" t="s">
        <v>18</v>
      </c>
      <c r="J242">
        <v>721352</v>
      </c>
      <c r="K242" t="s">
        <v>102</v>
      </c>
      <c r="L242">
        <v>1</v>
      </c>
      <c r="M242">
        <v>721352</v>
      </c>
      <c r="N242" s="33">
        <v>1</v>
      </c>
      <c r="O242" s="34">
        <v>721352</v>
      </c>
    </row>
    <row r="243" spans="2:15" ht="78">
      <c r="B243" s="129">
        <v>34</v>
      </c>
      <c r="C243" s="132" t="s">
        <v>53</v>
      </c>
      <c r="D243" s="130" t="str">
        <f t="shared" si="10"/>
        <v>34Estrategia de abordaje etnico - diferencial</v>
      </c>
      <c r="E243" s="131" t="s">
        <v>15</v>
      </c>
      <c r="F243" s="132" t="s">
        <v>60</v>
      </c>
      <c r="G243" s="132" t="s">
        <v>61</v>
      </c>
      <c r="H243" s="130" t="str">
        <f t="shared" si="11"/>
        <v>34Estrategia de abordaje etnico - diferencialO. AGOSTO ADICIÓN 2025</v>
      </c>
      <c r="I243" t="s">
        <v>62</v>
      </c>
      <c r="J243">
        <v>319059</v>
      </c>
      <c r="K243" t="s">
        <v>102</v>
      </c>
      <c r="L243">
        <v>40</v>
      </c>
      <c r="M243">
        <v>12762360</v>
      </c>
      <c r="N243" s="33">
        <v>40</v>
      </c>
      <c r="O243" s="34">
        <v>12762360</v>
      </c>
    </row>
    <row r="244" spans="2:15" ht="78">
      <c r="B244" s="129">
        <v>35</v>
      </c>
      <c r="C244" s="132" t="s">
        <v>53</v>
      </c>
      <c r="D244" s="130" t="str">
        <f t="shared" si="10"/>
        <v>35Estrategia de abordaje etnico - diferencial</v>
      </c>
      <c r="E244" s="131" t="s">
        <v>15</v>
      </c>
      <c r="F244" s="132" t="s">
        <v>63</v>
      </c>
      <c r="G244" s="132" t="s">
        <v>57</v>
      </c>
      <c r="H244" s="130" t="str">
        <f t="shared" si="11"/>
        <v>35Estrategia de abordaje etnico - diferencialO. AGOSTO ADICIÓN 2025</v>
      </c>
      <c r="I244" t="s">
        <v>62</v>
      </c>
      <c r="J244">
        <v>425412</v>
      </c>
      <c r="K244" t="s">
        <v>102</v>
      </c>
      <c r="L244">
        <v>2</v>
      </c>
      <c r="M244">
        <v>850824</v>
      </c>
      <c r="N244" s="33">
        <v>2</v>
      </c>
      <c r="O244" s="34">
        <v>850824</v>
      </c>
    </row>
    <row r="245" spans="2:15" ht="65.099999999999994">
      <c r="B245" s="129">
        <v>36</v>
      </c>
      <c r="C245" s="132" t="s">
        <v>53</v>
      </c>
      <c r="D245" s="130" t="str">
        <f t="shared" si="10"/>
        <v>36Estrategia de abordaje etnico - diferencial</v>
      </c>
      <c r="E245" s="131" t="s">
        <v>15</v>
      </c>
      <c r="F245" s="132" t="s">
        <v>64</v>
      </c>
      <c r="G245" s="132" t="s">
        <v>59</v>
      </c>
      <c r="H245" s="130" t="str">
        <f t="shared" si="11"/>
        <v>36Estrategia de abordaje etnico - diferencialO. AGOSTO ADICIÓN 2025</v>
      </c>
      <c r="I245" t="s">
        <v>62</v>
      </c>
      <c r="J245">
        <v>850824</v>
      </c>
      <c r="K245" t="s">
        <v>102</v>
      </c>
      <c r="L245">
        <v>4</v>
      </c>
      <c r="M245">
        <v>3403296</v>
      </c>
      <c r="N245" s="33">
        <v>4</v>
      </c>
      <c r="O245" s="34">
        <v>3403296</v>
      </c>
    </row>
    <row r="246" spans="2:15" ht="117">
      <c r="B246" s="129">
        <v>37</v>
      </c>
      <c r="C246" s="132" t="s">
        <v>53</v>
      </c>
      <c r="D246" s="130" t="str">
        <f t="shared" si="10"/>
        <v>37Estrategia de abordaje etnico - diferencial</v>
      </c>
      <c r="E246" s="131" t="s">
        <v>15</v>
      </c>
      <c r="F246" s="132" t="s">
        <v>65</v>
      </c>
      <c r="G246" s="132" t="s">
        <v>17</v>
      </c>
      <c r="H246" s="130" t="str">
        <f t="shared" si="11"/>
        <v>37Estrategia de abordaje etnico - diferencialO. AGOSTO ADICIÓN 2025</v>
      </c>
      <c r="I246" t="s">
        <v>62</v>
      </c>
      <c r="J246">
        <v>70285760</v>
      </c>
      <c r="K246" t="s">
        <v>102</v>
      </c>
      <c r="L246">
        <v>0</v>
      </c>
      <c r="M246">
        <v>0</v>
      </c>
      <c r="N246" s="33">
        <v>0</v>
      </c>
      <c r="O246" s="34">
        <v>0</v>
      </c>
    </row>
    <row r="247" spans="2:15" ht="90.95">
      <c r="B247" s="129">
        <v>38</v>
      </c>
      <c r="C247" s="132" t="s">
        <v>53</v>
      </c>
      <c r="D247" s="130" t="str">
        <f t="shared" si="10"/>
        <v>38Estrategia de abordaje etnico - diferencial</v>
      </c>
      <c r="E247" s="131" t="s">
        <v>15</v>
      </c>
      <c r="F247" s="132" t="s">
        <v>66</v>
      </c>
      <c r="G247" s="132" t="s">
        <v>17</v>
      </c>
      <c r="H247" s="130" t="str">
        <f t="shared" si="11"/>
        <v>38Estrategia de abordaje etnico - diferencialO. AGOSTO ADICIÓN 2025</v>
      </c>
      <c r="I247" t="s">
        <v>62</v>
      </c>
      <c r="J247">
        <v>31813600</v>
      </c>
      <c r="K247" t="s">
        <v>102</v>
      </c>
      <c r="L247">
        <v>0</v>
      </c>
      <c r="M247">
        <v>0</v>
      </c>
      <c r="N247" s="33">
        <v>0</v>
      </c>
      <c r="O247" s="34">
        <v>0</v>
      </c>
    </row>
    <row r="248" spans="2:15" ht="90.95">
      <c r="B248" s="129">
        <v>39</v>
      </c>
      <c r="C248" s="132" t="s">
        <v>53</v>
      </c>
      <c r="D248" s="130" t="str">
        <f t="shared" si="10"/>
        <v>39Estrategia de abordaje etnico - diferencial</v>
      </c>
      <c r="E248" s="131" t="s">
        <v>15</v>
      </c>
      <c r="F248" s="132" t="s">
        <v>67</v>
      </c>
      <c r="G248" s="132" t="s">
        <v>17</v>
      </c>
      <c r="H248" s="130" t="str">
        <f t="shared" si="11"/>
        <v>39Estrategia de abordaje etnico - diferencialO. AGOSTO ADICIÓN 2025</v>
      </c>
      <c r="I248" t="s">
        <v>62</v>
      </c>
      <c r="J248">
        <v>7398560</v>
      </c>
      <c r="K248" t="s">
        <v>102</v>
      </c>
      <c r="L248">
        <v>0</v>
      </c>
      <c r="M248">
        <v>0</v>
      </c>
      <c r="N248" s="33">
        <v>0</v>
      </c>
      <c r="O248" s="34">
        <v>0</v>
      </c>
    </row>
    <row r="249" spans="2:15" ht="117">
      <c r="B249" s="129">
        <v>40</v>
      </c>
      <c r="C249" s="132" t="s">
        <v>53</v>
      </c>
      <c r="D249" s="130" t="str">
        <f t="shared" si="10"/>
        <v>40Estrategia de abordaje etnico - diferencial</v>
      </c>
      <c r="E249" s="131" t="s">
        <v>15</v>
      </c>
      <c r="F249" s="132" t="s">
        <v>68</v>
      </c>
      <c r="G249" s="132" t="s">
        <v>17</v>
      </c>
      <c r="H249" s="130" t="str">
        <f t="shared" si="11"/>
        <v>40Estrategia de abordaje etnico - diferencialO. AGOSTO ADICIÓN 2025</v>
      </c>
      <c r="I249" t="s">
        <v>62</v>
      </c>
      <c r="J249">
        <v>14056960</v>
      </c>
      <c r="K249" t="s">
        <v>102</v>
      </c>
      <c r="L249">
        <v>1</v>
      </c>
      <c r="M249">
        <v>14056960</v>
      </c>
      <c r="N249" s="33">
        <v>0.95756587474785815</v>
      </c>
      <c r="O249" s="34">
        <v>13460465.198695652</v>
      </c>
    </row>
    <row r="250" spans="2:15" ht="51.95">
      <c r="B250" s="129">
        <v>41</v>
      </c>
      <c r="C250" s="132" t="s">
        <v>53</v>
      </c>
      <c r="D250" s="130" t="str">
        <f t="shared" si="10"/>
        <v>41Estrategia de abordaje etnico - diferencial</v>
      </c>
      <c r="E250" s="131" t="s">
        <v>15</v>
      </c>
      <c r="F250" s="132" t="s">
        <v>69</v>
      </c>
      <c r="G250" s="132" t="s">
        <v>17</v>
      </c>
      <c r="H250" s="130" t="str">
        <f t="shared" si="11"/>
        <v>41Estrategia de abordaje etnico - diferencialO. AGOSTO ADICIÓN 2025</v>
      </c>
      <c r="I250" t="s">
        <v>18</v>
      </c>
      <c r="J250">
        <v>1000000</v>
      </c>
      <c r="K250" t="s">
        <v>102</v>
      </c>
      <c r="L250">
        <v>4</v>
      </c>
      <c r="M250">
        <v>4000000</v>
      </c>
      <c r="N250" s="33">
        <v>4</v>
      </c>
      <c r="O250" s="34">
        <v>4000000</v>
      </c>
    </row>
    <row r="251" spans="2:15" ht="90.95">
      <c r="B251" s="129">
        <v>42</v>
      </c>
      <c r="C251" s="132" t="s">
        <v>70</v>
      </c>
      <c r="D251" s="130" t="str">
        <f t="shared" si="10"/>
        <v>42Gestión EBEH</v>
      </c>
      <c r="E251" s="131" t="s">
        <v>15</v>
      </c>
      <c r="F251" s="132" t="s">
        <v>71</v>
      </c>
      <c r="G251" s="132" t="s">
        <v>17</v>
      </c>
      <c r="H251" s="130" t="str">
        <f t="shared" si="11"/>
        <v>42Gestión EBEHO. AGOSTO ADICIÓN 2025</v>
      </c>
      <c r="I251" t="s">
        <v>18</v>
      </c>
      <c r="J251">
        <v>443928</v>
      </c>
      <c r="K251" t="s">
        <v>102</v>
      </c>
      <c r="L251">
        <v>60.215424528178076</v>
      </c>
      <c r="M251">
        <v>26731312.979945038</v>
      </c>
      <c r="N251" s="33">
        <v>60.215424528178076</v>
      </c>
      <c r="O251" s="34">
        <v>26731312.979945038</v>
      </c>
    </row>
    <row r="252" spans="2:15" ht="51.95">
      <c r="B252" s="129">
        <v>43</v>
      </c>
      <c r="C252" s="132" t="s">
        <v>70</v>
      </c>
      <c r="D252" s="130" t="str">
        <f t="shared" si="10"/>
        <v>43Gestión EBEH</v>
      </c>
      <c r="E252" s="131" t="s">
        <v>15</v>
      </c>
      <c r="F252" s="132" t="s">
        <v>72</v>
      </c>
      <c r="G252" s="132" t="s">
        <v>17</v>
      </c>
      <c r="H252" s="130" t="str">
        <f t="shared" si="11"/>
        <v>43Gestión EBEHO. AGOSTO ADICIÓN 2025</v>
      </c>
      <c r="I252" t="s">
        <v>18</v>
      </c>
      <c r="J252">
        <v>1266384</v>
      </c>
      <c r="K252" t="s">
        <v>102</v>
      </c>
      <c r="L252">
        <v>0</v>
      </c>
      <c r="M252">
        <v>0</v>
      </c>
      <c r="N252" s="33">
        <v>0</v>
      </c>
      <c r="O252" s="34">
        <v>0</v>
      </c>
    </row>
    <row r="253" spans="2:15" ht="65.099999999999994">
      <c r="B253" s="129">
        <v>44</v>
      </c>
      <c r="C253" s="132" t="s">
        <v>70</v>
      </c>
      <c r="D253" s="130" t="str">
        <f t="shared" si="10"/>
        <v>44Gestión EBEH</v>
      </c>
      <c r="E253" s="131" t="s">
        <v>15</v>
      </c>
      <c r="F253" s="132" t="s">
        <v>73</v>
      </c>
      <c r="G253" s="132" t="s">
        <v>17</v>
      </c>
      <c r="H253" s="130" t="str">
        <f t="shared" si="11"/>
        <v>44Gestión EBEHO. AGOSTO ADICIÓN 2025</v>
      </c>
      <c r="I253" t="s">
        <v>18</v>
      </c>
      <c r="J253">
        <v>721344</v>
      </c>
      <c r="K253" t="s">
        <v>102</v>
      </c>
      <c r="L253">
        <v>33.588889850677752</v>
      </c>
      <c r="M253">
        <v>24229144.160447292</v>
      </c>
      <c r="N253" s="33">
        <v>33.588889850677752</v>
      </c>
      <c r="O253" s="34">
        <v>24229144.160447292</v>
      </c>
    </row>
    <row r="254" spans="2:15" ht="78">
      <c r="B254" s="129">
        <v>45</v>
      </c>
      <c r="C254" s="132" t="s">
        <v>70</v>
      </c>
      <c r="D254" s="130" t="str">
        <f t="shared" si="10"/>
        <v>45Gestión EBEH</v>
      </c>
      <c r="E254" s="131" t="s">
        <v>15</v>
      </c>
      <c r="F254" s="132" t="s">
        <v>74</v>
      </c>
      <c r="G254" s="132" t="s">
        <v>17</v>
      </c>
      <c r="H254" s="130" t="str">
        <f t="shared" si="11"/>
        <v>45Gestión EBEHO. AGOSTO ADICIÓN 2025</v>
      </c>
      <c r="I254" t="s">
        <v>18</v>
      </c>
      <c r="J254">
        <v>943296</v>
      </c>
      <c r="K254" t="s">
        <v>102</v>
      </c>
      <c r="L254">
        <v>3</v>
      </c>
      <c r="M254">
        <v>2829888</v>
      </c>
      <c r="N254" s="33">
        <v>2.34</v>
      </c>
      <c r="O254" s="34">
        <v>2207312.6399999997</v>
      </c>
    </row>
    <row r="255" spans="2:15" ht="65.099999999999994">
      <c r="B255" s="129">
        <v>46</v>
      </c>
      <c r="C255" s="132" t="s">
        <v>70</v>
      </c>
      <c r="D255" s="130" t="str">
        <f t="shared" si="10"/>
        <v>46Gestión EBEH</v>
      </c>
      <c r="E255" s="131" t="s">
        <v>15</v>
      </c>
      <c r="F255" s="132" t="s">
        <v>75</v>
      </c>
      <c r="G255" s="132" t="s">
        <v>17</v>
      </c>
      <c r="H255" s="130" t="str">
        <f t="shared" si="11"/>
        <v>46Gestión EBEHO. AGOSTO ADICIÓN 2025</v>
      </c>
      <c r="I255" t="s">
        <v>18</v>
      </c>
      <c r="J255">
        <v>332928</v>
      </c>
      <c r="K255" t="s">
        <v>102</v>
      </c>
      <c r="L255">
        <v>7.6588652475524013</v>
      </c>
      <c r="M255">
        <v>2549850.6891371259</v>
      </c>
      <c r="N255" s="33">
        <v>7.6588652475524013</v>
      </c>
      <c r="O255" s="34">
        <v>2549850.6891371259</v>
      </c>
    </row>
    <row r="256" spans="2:15" ht="78">
      <c r="B256" s="129">
        <v>47</v>
      </c>
      <c r="C256" s="132" t="s">
        <v>70</v>
      </c>
      <c r="D256" s="130" t="str">
        <f t="shared" si="10"/>
        <v>47Gestión EBEH</v>
      </c>
      <c r="E256" s="131" t="s">
        <v>15</v>
      </c>
      <c r="F256" s="132" t="s">
        <v>76</v>
      </c>
      <c r="G256" s="132" t="s">
        <v>17</v>
      </c>
      <c r="H256" s="130" t="str">
        <f t="shared" si="11"/>
        <v>47Gestión EBEHO. AGOSTO ADICIÓN 2025</v>
      </c>
      <c r="I256" t="s">
        <v>18</v>
      </c>
      <c r="J256">
        <v>277440</v>
      </c>
      <c r="K256" t="s">
        <v>102</v>
      </c>
      <c r="L256">
        <v>0</v>
      </c>
      <c r="M256">
        <v>0</v>
      </c>
      <c r="N256" s="33">
        <v>0</v>
      </c>
      <c r="O256" s="34">
        <v>0</v>
      </c>
    </row>
    <row r="257" spans="2:15" ht="129.94999999999999">
      <c r="B257" s="129">
        <v>48</v>
      </c>
      <c r="C257" s="132" t="s">
        <v>70</v>
      </c>
      <c r="D257" s="130" t="str">
        <f t="shared" si="10"/>
        <v>48Gestión EBEH</v>
      </c>
      <c r="E257" s="131" t="s">
        <v>15</v>
      </c>
      <c r="F257" s="132" t="s">
        <v>77</v>
      </c>
      <c r="G257" s="132" t="s">
        <v>17</v>
      </c>
      <c r="H257" s="130" t="str">
        <f t="shared" si="11"/>
        <v>48Gestión EBEHO. AGOSTO ADICIÓN 2025</v>
      </c>
      <c r="I257" t="s">
        <v>18</v>
      </c>
      <c r="J257">
        <v>14889464</v>
      </c>
      <c r="K257" t="s">
        <v>102</v>
      </c>
      <c r="L257">
        <v>1</v>
      </c>
      <c r="M257">
        <v>14889464</v>
      </c>
      <c r="N257" s="33">
        <v>1</v>
      </c>
      <c r="O257" s="34">
        <v>14889464</v>
      </c>
    </row>
    <row r="258" spans="2:15" ht="104.1">
      <c r="B258" s="129">
        <v>49</v>
      </c>
      <c r="C258" s="132" t="s">
        <v>70</v>
      </c>
      <c r="D258" s="130" t="str">
        <f t="shared" si="10"/>
        <v>49Gestión EBEH</v>
      </c>
      <c r="E258" s="131" t="s">
        <v>15</v>
      </c>
      <c r="F258" s="132" t="s">
        <v>78</v>
      </c>
      <c r="G258" s="132" t="s">
        <v>17</v>
      </c>
      <c r="H258" s="130" t="str">
        <f t="shared" si="11"/>
        <v>49Gestión EBEHO. AGOSTO ADICIÓN 2025</v>
      </c>
      <c r="I258" t="s">
        <v>18</v>
      </c>
      <c r="J258">
        <v>49772920</v>
      </c>
      <c r="K258" t="s">
        <v>102</v>
      </c>
      <c r="L258">
        <v>1.4603711863252693</v>
      </c>
      <c r="M258">
        <v>72686938.227272719</v>
      </c>
      <c r="N258" s="33">
        <v>1.4603711863252693</v>
      </c>
      <c r="O258" s="34">
        <v>72686938.227272719</v>
      </c>
    </row>
    <row r="259" spans="2:15" ht="129.94999999999999">
      <c r="B259" s="129">
        <v>50</v>
      </c>
      <c r="C259" s="132" t="s">
        <v>70</v>
      </c>
      <c r="D259" s="130" t="str">
        <f t="shared" si="10"/>
        <v>50Gestión EBEH</v>
      </c>
      <c r="E259" s="131" t="s">
        <v>15</v>
      </c>
      <c r="F259" s="132" t="s">
        <v>79</v>
      </c>
      <c r="G259" s="132" t="s">
        <v>17</v>
      </c>
      <c r="H259" s="130" t="str">
        <f t="shared" si="11"/>
        <v>50Gestión EBEHO. AGOSTO ADICIÓN 2025</v>
      </c>
      <c r="I259" t="s">
        <v>18</v>
      </c>
      <c r="J259">
        <v>7231936</v>
      </c>
      <c r="K259" t="s">
        <v>102</v>
      </c>
      <c r="L259">
        <v>8</v>
      </c>
      <c r="M259">
        <v>57855488</v>
      </c>
      <c r="N259" s="33">
        <v>8</v>
      </c>
      <c r="O259" s="34">
        <v>57855488</v>
      </c>
    </row>
    <row r="260" spans="2:15" ht="104.1">
      <c r="B260" s="129">
        <v>51</v>
      </c>
      <c r="C260" s="132" t="s">
        <v>70</v>
      </c>
      <c r="D260" s="130" t="str">
        <f t="shared" si="10"/>
        <v>51Gestión EBEH</v>
      </c>
      <c r="E260" s="131" t="s">
        <v>15</v>
      </c>
      <c r="F260" s="132" t="s">
        <v>80</v>
      </c>
      <c r="G260" s="132" t="s">
        <v>17</v>
      </c>
      <c r="H260" s="130" t="str">
        <f t="shared" si="11"/>
        <v>51Gestión EBEHO. AGOSTO ADICIÓN 2025</v>
      </c>
      <c r="I260" t="s">
        <v>18</v>
      </c>
      <c r="J260">
        <v>3403448</v>
      </c>
      <c r="K260" t="s">
        <v>102</v>
      </c>
      <c r="L260">
        <v>3.819832004241972</v>
      </c>
      <c r="M260">
        <v>13000599.595173331</v>
      </c>
      <c r="N260" s="33">
        <v>3.819832004241972</v>
      </c>
      <c r="O260" s="34">
        <v>13000599.595173331</v>
      </c>
    </row>
    <row r="261" spans="2:15" ht="117">
      <c r="B261" s="129">
        <v>52</v>
      </c>
      <c r="C261" s="132" t="s">
        <v>70</v>
      </c>
      <c r="D261" s="130" t="str">
        <f t="shared" si="10"/>
        <v>52Gestión EBEH</v>
      </c>
      <c r="E261" s="131" t="s">
        <v>15</v>
      </c>
      <c r="F261" s="132" t="s">
        <v>81</v>
      </c>
      <c r="G261" s="132" t="s">
        <v>17</v>
      </c>
      <c r="H261" s="130" t="str">
        <f t="shared" si="11"/>
        <v>52Gestión EBEHO. AGOSTO ADICIÓN 2025</v>
      </c>
      <c r="I261" t="s">
        <v>18</v>
      </c>
      <c r="J261">
        <v>2552448</v>
      </c>
      <c r="K261" t="s">
        <v>102</v>
      </c>
      <c r="L261">
        <v>0</v>
      </c>
      <c r="M261">
        <v>0</v>
      </c>
      <c r="N261" s="33">
        <v>0</v>
      </c>
      <c r="O261" s="34">
        <v>0</v>
      </c>
    </row>
    <row r="262" spans="2:15" ht="51.95">
      <c r="B262" s="129">
        <v>53</v>
      </c>
      <c r="C262" s="132" t="s">
        <v>70</v>
      </c>
      <c r="D262" s="130" t="str">
        <f t="shared" si="10"/>
        <v>53Gestión EBEH</v>
      </c>
      <c r="E262" s="131" t="s">
        <v>15</v>
      </c>
      <c r="F262" s="132" t="s">
        <v>82</v>
      </c>
      <c r="G262" s="132" t="s">
        <v>17</v>
      </c>
      <c r="H262" s="130" t="str">
        <f t="shared" si="11"/>
        <v>53Gestión EBEHO. AGOSTO ADICIÓN 2025</v>
      </c>
      <c r="I262" t="s">
        <v>62</v>
      </c>
      <c r="J262">
        <v>5530304</v>
      </c>
      <c r="K262" t="s">
        <v>102</v>
      </c>
      <c r="L262">
        <v>1</v>
      </c>
      <c r="M262">
        <v>5530304</v>
      </c>
      <c r="N262" s="33">
        <v>1</v>
      </c>
      <c r="O262" s="34">
        <v>5530304</v>
      </c>
    </row>
    <row r="263" spans="2:15" ht="51.95">
      <c r="B263" s="129">
        <v>54</v>
      </c>
      <c r="C263" s="132" t="s">
        <v>14</v>
      </c>
      <c r="D263" s="130" t="str">
        <f t="shared" si="10"/>
        <v>54Colectivo</v>
      </c>
      <c r="E263" s="131" t="s">
        <v>15</v>
      </c>
      <c r="F263" s="132" t="s">
        <v>83</v>
      </c>
      <c r="G263" s="132" t="s">
        <v>21</v>
      </c>
      <c r="H263" s="130" t="str">
        <f t="shared" si="11"/>
        <v>54ColectivoO. AGOSTO ADICIÓN 2025</v>
      </c>
      <c r="I263" t="s">
        <v>18</v>
      </c>
      <c r="J263">
        <v>69364</v>
      </c>
      <c r="K263" t="s">
        <v>102</v>
      </c>
      <c r="L263">
        <v>0</v>
      </c>
      <c r="M263">
        <v>0</v>
      </c>
      <c r="N263" s="33">
        <v>0</v>
      </c>
      <c r="O263" s="34">
        <v>0</v>
      </c>
    </row>
    <row r="264" spans="2:15" ht="90.95">
      <c r="B264" s="129">
        <v>55</v>
      </c>
      <c r="C264" s="132" t="s">
        <v>14</v>
      </c>
      <c r="D264" s="130" t="str">
        <f t="shared" si="10"/>
        <v>55Colectivo</v>
      </c>
      <c r="E264" s="131" t="s">
        <v>15</v>
      </c>
      <c r="F264" s="132" t="s">
        <v>84</v>
      </c>
      <c r="G264" s="132" t="s">
        <v>24</v>
      </c>
      <c r="H264" s="130" t="str">
        <f t="shared" si="11"/>
        <v>55ColectivoO. AGOSTO ADICIÓN 2025</v>
      </c>
      <c r="I264" t="s">
        <v>18</v>
      </c>
      <c r="J264">
        <v>112710</v>
      </c>
      <c r="K264" t="s">
        <v>102</v>
      </c>
      <c r="L264">
        <v>0</v>
      </c>
      <c r="M264">
        <v>0</v>
      </c>
      <c r="N264" s="33">
        <v>0</v>
      </c>
      <c r="O264" s="34">
        <v>0</v>
      </c>
    </row>
    <row r="265" spans="2:15" ht="90.95">
      <c r="B265" s="129">
        <v>56</v>
      </c>
      <c r="C265" s="132" t="s">
        <v>14</v>
      </c>
      <c r="D265" s="130" t="str">
        <f t="shared" si="10"/>
        <v>56Colectivo</v>
      </c>
      <c r="E265" s="131" t="s">
        <v>15</v>
      </c>
      <c r="F265" s="132" t="s">
        <v>85</v>
      </c>
      <c r="G265" s="132" t="s">
        <v>24</v>
      </c>
      <c r="H265" s="130" t="str">
        <f t="shared" si="11"/>
        <v>56ColectivoO. AGOSTO ADICIÓN 2025</v>
      </c>
      <c r="I265" t="s">
        <v>86</v>
      </c>
      <c r="J265">
        <v>112710</v>
      </c>
      <c r="K265" t="s">
        <v>102</v>
      </c>
      <c r="L265">
        <v>0</v>
      </c>
      <c r="M265">
        <v>0</v>
      </c>
      <c r="N265" s="33">
        <v>0</v>
      </c>
      <c r="O265" s="34">
        <v>0</v>
      </c>
    </row>
    <row r="266" spans="2:15" ht="104.1">
      <c r="B266" s="129">
        <v>57</v>
      </c>
      <c r="C266" s="132" t="s">
        <v>14</v>
      </c>
      <c r="D266" s="130" t="str">
        <f t="shared" si="10"/>
        <v>57Colectivo</v>
      </c>
      <c r="E266" s="131" t="s">
        <v>15</v>
      </c>
      <c r="F266" s="132" t="s">
        <v>87</v>
      </c>
      <c r="G266" s="132" t="s">
        <v>24</v>
      </c>
      <c r="H266" s="130" t="str">
        <f t="shared" si="11"/>
        <v>57ColectivoO. AGOSTO ADICIÓN 2025</v>
      </c>
      <c r="I266" t="s">
        <v>86</v>
      </c>
      <c r="J266">
        <v>112710</v>
      </c>
      <c r="K266" t="s">
        <v>102</v>
      </c>
      <c r="L266">
        <v>0</v>
      </c>
      <c r="M266">
        <v>0</v>
      </c>
      <c r="N266" s="33">
        <v>0</v>
      </c>
      <c r="O266" s="34">
        <v>0</v>
      </c>
    </row>
    <row r="267" spans="2:15" ht="156">
      <c r="B267" s="129">
        <v>58</v>
      </c>
      <c r="C267" s="132" t="s">
        <v>14</v>
      </c>
      <c r="D267" s="130" t="str">
        <f t="shared" si="10"/>
        <v>58Colectivo</v>
      </c>
      <c r="E267" s="131" t="s">
        <v>15</v>
      </c>
      <c r="F267" s="132" t="s">
        <v>88</v>
      </c>
      <c r="G267" s="132" t="s">
        <v>24</v>
      </c>
      <c r="H267" s="130" t="str">
        <f t="shared" si="11"/>
        <v>58ColectivoO. AGOSTO ADICIÓN 2025</v>
      </c>
      <c r="I267" t="s">
        <v>86</v>
      </c>
      <c r="J267">
        <v>112710</v>
      </c>
      <c r="K267" t="s">
        <v>102</v>
      </c>
      <c r="L267">
        <v>0</v>
      </c>
      <c r="M267">
        <v>0</v>
      </c>
      <c r="N267" s="33">
        <v>0</v>
      </c>
      <c r="O267" s="34">
        <v>0</v>
      </c>
    </row>
    <row r="268" spans="2:15" ht="78">
      <c r="B268" s="129">
        <v>59</v>
      </c>
      <c r="C268" s="132" t="s">
        <v>14</v>
      </c>
      <c r="D268" s="130" t="str">
        <f t="shared" si="10"/>
        <v>59Colectivo</v>
      </c>
      <c r="E268" s="131" t="s">
        <v>15</v>
      </c>
      <c r="F268" s="132" t="s">
        <v>89</v>
      </c>
      <c r="G268" s="132" t="s">
        <v>24</v>
      </c>
      <c r="H268" s="130" t="str">
        <f t="shared" si="11"/>
        <v>59ColectivoO. AGOSTO ADICIÓN 2025</v>
      </c>
      <c r="I268" t="s">
        <v>86</v>
      </c>
      <c r="J268">
        <v>112710</v>
      </c>
      <c r="K268" t="s">
        <v>102</v>
      </c>
      <c r="L268">
        <v>0</v>
      </c>
      <c r="M268">
        <v>0</v>
      </c>
      <c r="N268" s="33">
        <v>0</v>
      </c>
      <c r="O268" s="34">
        <v>0</v>
      </c>
    </row>
    <row r="269" spans="2:15" ht="104.1">
      <c r="B269" s="129">
        <v>60</v>
      </c>
      <c r="C269" s="132" t="s">
        <v>14</v>
      </c>
      <c r="D269" s="130" t="str">
        <f t="shared" si="10"/>
        <v>60Colectivo</v>
      </c>
      <c r="E269" s="131" t="s">
        <v>15</v>
      </c>
      <c r="F269" s="132" t="s">
        <v>90</v>
      </c>
      <c r="G269" s="132" t="s">
        <v>24</v>
      </c>
      <c r="H269" s="130" t="str">
        <f t="shared" si="11"/>
        <v>60ColectivoO. AGOSTO ADICIÓN 2025</v>
      </c>
      <c r="I269" t="s">
        <v>86</v>
      </c>
      <c r="J269">
        <v>112710</v>
      </c>
      <c r="K269" t="s">
        <v>102</v>
      </c>
      <c r="L269">
        <v>0</v>
      </c>
      <c r="M269">
        <v>0</v>
      </c>
      <c r="N269" s="33">
        <v>0</v>
      </c>
      <c r="O269" s="34">
        <v>0</v>
      </c>
    </row>
    <row r="270" spans="2:15" ht="90.95">
      <c r="B270" s="129">
        <v>61</v>
      </c>
      <c r="C270" s="132" t="s">
        <v>32</v>
      </c>
      <c r="D270" s="130" t="str">
        <f t="shared" si="10"/>
        <v>61Individual</v>
      </c>
      <c r="E270" s="131" t="s">
        <v>15</v>
      </c>
      <c r="F270" s="132" t="s">
        <v>91</v>
      </c>
      <c r="G270" s="132" t="s">
        <v>34</v>
      </c>
      <c r="H270" s="130" t="str">
        <f t="shared" si="11"/>
        <v>61IndividualO. AGOSTO ADICIÓN 2025</v>
      </c>
      <c r="I270" t="s">
        <v>86</v>
      </c>
      <c r="J270">
        <v>184968</v>
      </c>
      <c r="K270" t="s">
        <v>102</v>
      </c>
      <c r="L270">
        <v>0</v>
      </c>
      <c r="M270">
        <v>0</v>
      </c>
      <c r="N270" s="33">
        <v>0</v>
      </c>
      <c r="O270" s="34">
        <v>0</v>
      </c>
    </row>
    <row r="271" spans="2:15" ht="90.95">
      <c r="B271" s="129">
        <v>62</v>
      </c>
      <c r="C271" s="132" t="s">
        <v>32</v>
      </c>
      <c r="D271" s="130" t="str">
        <f t="shared" si="10"/>
        <v>62Individual</v>
      </c>
      <c r="E271" s="131" t="s">
        <v>15</v>
      </c>
      <c r="F271" s="132" t="s">
        <v>92</v>
      </c>
      <c r="G271" s="132" t="s">
        <v>34</v>
      </c>
      <c r="H271" s="130" t="str">
        <f t="shared" si="11"/>
        <v>62IndividualO. AGOSTO ADICIÓN 2025</v>
      </c>
      <c r="I271" t="s">
        <v>86</v>
      </c>
      <c r="J271">
        <v>164895</v>
      </c>
      <c r="K271" t="s">
        <v>102</v>
      </c>
      <c r="L271">
        <v>0</v>
      </c>
      <c r="M271">
        <v>0</v>
      </c>
      <c r="N271" s="33">
        <v>0</v>
      </c>
      <c r="O271" s="34">
        <v>0</v>
      </c>
    </row>
    <row r="272" spans="2:15" ht="78">
      <c r="B272" s="129">
        <v>63</v>
      </c>
      <c r="C272" s="132" t="s">
        <v>32</v>
      </c>
      <c r="D272" s="130" t="str">
        <f t="shared" si="10"/>
        <v>63Individual</v>
      </c>
      <c r="E272" s="131" t="s">
        <v>15</v>
      </c>
      <c r="F272" s="132" t="s">
        <v>93</v>
      </c>
      <c r="G272" s="132" t="s">
        <v>34</v>
      </c>
      <c r="H272" s="130" t="str">
        <f t="shared" si="11"/>
        <v>63IndividualO. AGOSTO ADICIÓN 2025</v>
      </c>
      <c r="I272" t="s">
        <v>86</v>
      </c>
      <c r="J272">
        <v>93925</v>
      </c>
      <c r="K272" t="s">
        <v>102</v>
      </c>
      <c r="L272">
        <v>0</v>
      </c>
      <c r="M272">
        <v>0</v>
      </c>
      <c r="N272" s="33">
        <v>0</v>
      </c>
      <c r="O272" s="34">
        <v>0</v>
      </c>
    </row>
    <row r="273" spans="2:15" ht="78">
      <c r="B273" s="129">
        <v>64</v>
      </c>
      <c r="C273" s="132" t="s">
        <v>32</v>
      </c>
      <c r="D273" s="130" t="str">
        <f t="shared" si="10"/>
        <v>64Individual</v>
      </c>
      <c r="E273" s="131" t="s">
        <v>15</v>
      </c>
      <c r="F273" s="132" t="s">
        <v>94</v>
      </c>
      <c r="G273" s="132" t="s">
        <v>34</v>
      </c>
      <c r="H273" s="130" t="str">
        <f t="shared" si="11"/>
        <v>64IndividualO. AGOSTO ADICIÓN 2025</v>
      </c>
      <c r="I273" t="s">
        <v>86</v>
      </c>
      <c r="J273">
        <v>112710</v>
      </c>
      <c r="K273" t="s">
        <v>102</v>
      </c>
      <c r="L273">
        <v>0</v>
      </c>
      <c r="M273">
        <v>0</v>
      </c>
      <c r="N273" s="33">
        <v>0</v>
      </c>
      <c r="O273" s="34">
        <v>0</v>
      </c>
    </row>
    <row r="274" spans="2:15" ht="78">
      <c r="B274" s="129">
        <v>65</v>
      </c>
      <c r="C274" s="132" t="s">
        <v>32</v>
      </c>
      <c r="D274" s="130" t="str">
        <f t="shared" si="10"/>
        <v>65Individual</v>
      </c>
      <c r="E274" s="131" t="s">
        <v>15</v>
      </c>
      <c r="F274" s="132" t="s">
        <v>95</v>
      </c>
      <c r="G274" s="132" t="s">
        <v>34</v>
      </c>
      <c r="H274" s="130" t="str">
        <f t="shared" si="11"/>
        <v>65IndividualO. AGOSTO ADICIÓN 2025</v>
      </c>
      <c r="I274" t="s">
        <v>86</v>
      </c>
      <c r="J274">
        <v>93925</v>
      </c>
      <c r="K274" t="s">
        <v>102</v>
      </c>
      <c r="L274">
        <v>0</v>
      </c>
      <c r="M274">
        <v>0</v>
      </c>
      <c r="N274" s="33">
        <v>0</v>
      </c>
      <c r="O274" s="34">
        <v>0</v>
      </c>
    </row>
    <row r="275" spans="2:15" ht="90.95">
      <c r="B275" s="129">
        <v>66</v>
      </c>
      <c r="C275" s="132" t="s">
        <v>70</v>
      </c>
      <c r="D275" s="130" t="str">
        <f t="shared" ref="D275:D278" si="12">+B275&amp;C275</f>
        <v>66Gestión EBEH</v>
      </c>
      <c r="E275" s="131" t="s">
        <v>15</v>
      </c>
      <c r="F275" s="132" t="s">
        <v>96</v>
      </c>
      <c r="G275" s="132" t="s">
        <v>17</v>
      </c>
      <c r="H275" s="130" t="str">
        <f t="shared" ref="H275:H338" si="13">+D275&amp;K275</f>
        <v>66Gestión EBEHO. AGOSTO ADICIÓN 2025</v>
      </c>
      <c r="I275" t="s">
        <v>86</v>
      </c>
      <c r="J275">
        <v>554904</v>
      </c>
      <c r="K275" t="s">
        <v>102</v>
      </c>
      <c r="L275">
        <v>0</v>
      </c>
      <c r="M275">
        <v>0</v>
      </c>
      <c r="N275" s="33">
        <v>0</v>
      </c>
      <c r="O275" s="34">
        <v>0</v>
      </c>
    </row>
    <row r="276" spans="2:15" ht="78">
      <c r="B276" s="129">
        <v>67</v>
      </c>
      <c r="C276" s="132" t="s">
        <v>70</v>
      </c>
      <c r="D276" s="130" t="str">
        <f t="shared" si="12"/>
        <v>67Gestión EBEH</v>
      </c>
      <c r="E276" s="131" t="s">
        <v>15</v>
      </c>
      <c r="F276" s="132" t="s">
        <v>97</v>
      </c>
      <c r="G276" s="132" t="s">
        <v>17</v>
      </c>
      <c r="H276" s="130" t="str">
        <f t="shared" si="13"/>
        <v>67Gestión EBEHO. AGOSTO ADICIÓN 2025</v>
      </c>
      <c r="I276" t="s">
        <v>86</v>
      </c>
      <c r="J276">
        <v>1582992</v>
      </c>
      <c r="K276" t="s">
        <v>102</v>
      </c>
      <c r="L276">
        <v>0</v>
      </c>
      <c r="M276">
        <v>0</v>
      </c>
      <c r="N276" s="33">
        <v>0</v>
      </c>
      <c r="O276" s="34">
        <v>0</v>
      </c>
    </row>
    <row r="277" spans="2:15" ht="90.95">
      <c r="B277" s="129">
        <v>68</v>
      </c>
      <c r="C277" s="132" t="s">
        <v>70</v>
      </c>
      <c r="D277" s="130" t="str">
        <f t="shared" si="12"/>
        <v>68Gestión EBEH</v>
      </c>
      <c r="E277" s="131" t="s">
        <v>15</v>
      </c>
      <c r="F277" s="132" t="s">
        <v>98</v>
      </c>
      <c r="G277" s="132" t="s">
        <v>17</v>
      </c>
      <c r="H277" s="130" t="str">
        <f t="shared" si="13"/>
        <v>68Gestión EBEHO. AGOSTO ADICIÓN 2025</v>
      </c>
      <c r="I277" t="s">
        <v>86</v>
      </c>
      <c r="J277">
        <v>901680</v>
      </c>
      <c r="K277" t="s">
        <v>102</v>
      </c>
      <c r="L277">
        <v>0</v>
      </c>
      <c r="M277">
        <v>0</v>
      </c>
      <c r="N277" s="33">
        <v>0</v>
      </c>
      <c r="O277" s="34">
        <v>0</v>
      </c>
    </row>
    <row r="278" spans="2:15" ht="156">
      <c r="B278" s="129">
        <v>69</v>
      </c>
      <c r="C278" s="132" t="s">
        <v>70</v>
      </c>
      <c r="D278" s="130" t="str">
        <f t="shared" si="12"/>
        <v>69Gestión EBEH</v>
      </c>
      <c r="E278" s="131" t="s">
        <v>15</v>
      </c>
      <c r="F278" s="132" t="s">
        <v>99</v>
      </c>
      <c r="G278" s="132" t="s">
        <v>17</v>
      </c>
      <c r="H278" s="130" t="str">
        <f t="shared" si="13"/>
        <v>69Gestión EBEHO. AGOSTO ADICIÓN 2025</v>
      </c>
      <c r="I278" t="s">
        <v>18</v>
      </c>
      <c r="J278">
        <v>7976400</v>
      </c>
      <c r="K278" t="s">
        <v>102</v>
      </c>
      <c r="L278">
        <v>0</v>
      </c>
      <c r="M278">
        <v>0</v>
      </c>
      <c r="N278" s="33">
        <v>0</v>
      </c>
      <c r="O278" s="34">
        <v>0</v>
      </c>
    </row>
    <row r="279" spans="2:15" ht="51.95">
      <c r="B279" s="129">
        <v>1</v>
      </c>
      <c r="C279" s="132" t="s">
        <v>14</v>
      </c>
      <c r="D279" s="130" t="str">
        <f>+B279&amp;C279</f>
        <v>1Colectivo</v>
      </c>
      <c r="E279" s="131" t="s">
        <v>15</v>
      </c>
      <c r="F279" s="132" t="s">
        <v>16</v>
      </c>
      <c r="G279" s="132" t="s">
        <v>17</v>
      </c>
      <c r="H279" s="130" t="str">
        <f t="shared" si="13"/>
        <v>1ColectivoP. SEPTIEMBRE REPROGRAMACIÓN 2025</v>
      </c>
      <c r="I279" t="s">
        <v>18</v>
      </c>
      <c r="J279">
        <v>4809120</v>
      </c>
      <c r="K279" t="s">
        <v>103</v>
      </c>
      <c r="L279">
        <v>3.3409999999999997</v>
      </c>
      <c r="M279">
        <v>16067269.919999998</v>
      </c>
      <c r="N279" s="33">
        <v>1.84619254939</v>
      </c>
      <c r="O279" s="34">
        <v>8878561.5131224375</v>
      </c>
    </row>
    <row r="280" spans="2:15" ht="27.95">
      <c r="B280" s="129">
        <v>2</v>
      </c>
      <c r="C280" s="132" t="s">
        <v>14</v>
      </c>
      <c r="D280" s="130" t="str">
        <f t="shared" ref="D280:D343" si="14">+B280&amp;C280</f>
        <v>2Colectivo</v>
      </c>
      <c r="E280" s="131" t="s">
        <v>15</v>
      </c>
      <c r="F280" s="132" t="s">
        <v>20</v>
      </c>
      <c r="G280" s="132" t="s">
        <v>21</v>
      </c>
      <c r="H280" s="130" t="str">
        <f t="shared" si="13"/>
        <v>2ColectivoP. SEPTIEMBRE REPROGRAMACIÓN 2025</v>
      </c>
      <c r="I280" t="s">
        <v>18</v>
      </c>
      <c r="J280">
        <v>36994</v>
      </c>
      <c r="K280" t="s">
        <v>103</v>
      </c>
      <c r="L280">
        <v>8250.8247026150057</v>
      </c>
      <c r="M280">
        <v>305231009.04853952</v>
      </c>
      <c r="N280" s="33">
        <v>7814</v>
      </c>
      <c r="O280" s="34">
        <v>289071116</v>
      </c>
    </row>
    <row r="281" spans="2:15" ht="65.099999999999994">
      <c r="B281" s="129">
        <v>3</v>
      </c>
      <c r="C281" s="132" t="s">
        <v>14</v>
      </c>
      <c r="D281" s="130" t="str">
        <f t="shared" si="14"/>
        <v>3Colectivo</v>
      </c>
      <c r="E281" s="131" t="s">
        <v>15</v>
      </c>
      <c r="F281" s="132" t="s">
        <v>22</v>
      </c>
      <c r="G281" s="132" t="s">
        <v>21</v>
      </c>
      <c r="H281" s="130" t="str">
        <f t="shared" si="13"/>
        <v>3ColectivoP. SEPTIEMBRE REPROGRAMACIÓN 2025</v>
      </c>
      <c r="I281" t="s">
        <v>18</v>
      </c>
      <c r="J281">
        <v>46242</v>
      </c>
      <c r="K281" t="s">
        <v>103</v>
      </c>
      <c r="L281">
        <v>0</v>
      </c>
      <c r="M281">
        <v>0</v>
      </c>
      <c r="N281" s="33">
        <v>0</v>
      </c>
      <c r="O281" s="34">
        <v>0</v>
      </c>
    </row>
    <row r="282" spans="2:15" ht="65.099999999999994">
      <c r="B282" s="129">
        <v>4</v>
      </c>
      <c r="C282" s="132" t="s">
        <v>14</v>
      </c>
      <c r="D282" s="130" t="str">
        <f t="shared" si="14"/>
        <v>4Colectivo</v>
      </c>
      <c r="E282" s="131" t="s">
        <v>15</v>
      </c>
      <c r="F282" s="132" t="s">
        <v>23</v>
      </c>
      <c r="G282" s="132" t="s">
        <v>24</v>
      </c>
      <c r="H282" s="130" t="str">
        <f t="shared" si="13"/>
        <v>4ColectivoP. SEPTIEMBRE REPROGRAMACIÓN 2025</v>
      </c>
      <c r="I282" t="s">
        <v>18</v>
      </c>
      <c r="J282">
        <v>60112</v>
      </c>
      <c r="K282" t="s">
        <v>103</v>
      </c>
      <c r="L282">
        <v>1000</v>
      </c>
      <c r="M282">
        <v>60112000</v>
      </c>
      <c r="N282" s="33">
        <v>1000</v>
      </c>
      <c r="O282" s="34">
        <v>60112000</v>
      </c>
    </row>
    <row r="283" spans="2:15" ht="65.099999999999994">
      <c r="B283" s="129">
        <v>5</v>
      </c>
      <c r="C283" s="132" t="s">
        <v>14</v>
      </c>
      <c r="D283" s="130" t="str">
        <f t="shared" si="14"/>
        <v>5Colectivo</v>
      </c>
      <c r="E283" s="131" t="s">
        <v>15</v>
      </c>
      <c r="F283" s="132" t="s">
        <v>25</v>
      </c>
      <c r="G283" s="132" t="s">
        <v>24</v>
      </c>
      <c r="H283" s="130" t="str">
        <f t="shared" si="13"/>
        <v>5ColectivoP. SEPTIEMBRE REPROGRAMACIÓN 2025</v>
      </c>
      <c r="I283" t="s">
        <v>18</v>
      </c>
      <c r="J283">
        <v>60112</v>
      </c>
      <c r="K283" t="s">
        <v>103</v>
      </c>
      <c r="L283">
        <v>1000</v>
      </c>
      <c r="M283">
        <v>60112000</v>
      </c>
      <c r="N283" s="33">
        <v>1000</v>
      </c>
      <c r="O283" s="34">
        <v>60112000</v>
      </c>
    </row>
    <row r="284" spans="2:15" ht="65.099999999999994">
      <c r="B284" s="129">
        <v>6</v>
      </c>
      <c r="C284" s="132" t="s">
        <v>14</v>
      </c>
      <c r="D284" s="130" t="str">
        <f t="shared" si="14"/>
        <v>6Colectivo</v>
      </c>
      <c r="E284" s="131" t="s">
        <v>15</v>
      </c>
      <c r="F284" s="132" t="s">
        <v>26</v>
      </c>
      <c r="G284" s="132" t="s">
        <v>24</v>
      </c>
      <c r="H284" s="130" t="str">
        <f t="shared" si="13"/>
        <v>6ColectivoP. SEPTIEMBRE REPROGRAMACIÓN 2025</v>
      </c>
      <c r="I284" t="s">
        <v>18</v>
      </c>
      <c r="J284">
        <v>98260</v>
      </c>
      <c r="K284" t="s">
        <v>103</v>
      </c>
      <c r="L284">
        <v>0</v>
      </c>
      <c r="M284">
        <v>0</v>
      </c>
      <c r="N284" s="33">
        <v>0</v>
      </c>
      <c r="O284" s="34">
        <v>0</v>
      </c>
    </row>
    <row r="285" spans="2:15" ht="78">
      <c r="B285" s="129">
        <v>7</v>
      </c>
      <c r="C285" s="132" t="s">
        <v>14</v>
      </c>
      <c r="D285" s="130" t="str">
        <f t="shared" si="14"/>
        <v>7Colectivo</v>
      </c>
      <c r="E285" s="131" t="s">
        <v>15</v>
      </c>
      <c r="F285" s="132" t="s">
        <v>27</v>
      </c>
      <c r="G285" s="132" t="s">
        <v>24</v>
      </c>
      <c r="H285" s="130" t="str">
        <f t="shared" si="13"/>
        <v>7ColectivoP. SEPTIEMBRE REPROGRAMACIÓN 2025</v>
      </c>
      <c r="I285" t="s">
        <v>18</v>
      </c>
      <c r="J285">
        <v>60112</v>
      </c>
      <c r="K285" t="s">
        <v>103</v>
      </c>
      <c r="L285">
        <v>0</v>
      </c>
      <c r="M285">
        <v>0</v>
      </c>
      <c r="N285" s="33">
        <v>0</v>
      </c>
      <c r="O285" s="34">
        <v>0</v>
      </c>
    </row>
    <row r="286" spans="2:15" ht="129.94999999999999">
      <c r="B286" s="129">
        <v>8</v>
      </c>
      <c r="C286" s="132" t="s">
        <v>14</v>
      </c>
      <c r="D286" s="130" t="str">
        <f t="shared" si="14"/>
        <v>8Colectivo</v>
      </c>
      <c r="E286" s="131" t="s">
        <v>15</v>
      </c>
      <c r="F286" s="132" t="s">
        <v>28</v>
      </c>
      <c r="G286" s="132" t="s">
        <v>24</v>
      </c>
      <c r="H286" s="130" t="str">
        <f t="shared" si="13"/>
        <v>8ColectivoP. SEPTIEMBRE REPROGRAMACIÓN 2025</v>
      </c>
      <c r="I286" t="s">
        <v>18</v>
      </c>
      <c r="J286">
        <v>60112</v>
      </c>
      <c r="K286" t="s">
        <v>103</v>
      </c>
      <c r="L286">
        <v>76</v>
      </c>
      <c r="M286">
        <v>4568512</v>
      </c>
      <c r="N286" s="33">
        <v>76</v>
      </c>
      <c r="O286" s="34">
        <v>4568512</v>
      </c>
    </row>
    <row r="287" spans="2:15" ht="117">
      <c r="B287" s="129">
        <v>9</v>
      </c>
      <c r="C287" s="132" t="s">
        <v>14</v>
      </c>
      <c r="D287" s="130" t="str">
        <f t="shared" si="14"/>
        <v>9Colectivo</v>
      </c>
      <c r="E287" s="131" t="s">
        <v>15</v>
      </c>
      <c r="F287" s="132" t="s">
        <v>29</v>
      </c>
      <c r="G287" s="132" t="s">
        <v>24</v>
      </c>
      <c r="H287" s="130" t="str">
        <f t="shared" si="13"/>
        <v>9ColectivoP. SEPTIEMBRE REPROGRAMACIÓN 2025</v>
      </c>
      <c r="I287" t="s">
        <v>18</v>
      </c>
      <c r="J287">
        <v>23120</v>
      </c>
      <c r="K287" t="s">
        <v>103</v>
      </c>
      <c r="L287">
        <v>88</v>
      </c>
      <c r="M287">
        <v>2034560</v>
      </c>
      <c r="N287" s="33">
        <v>88</v>
      </c>
      <c r="O287" s="34">
        <v>2034560</v>
      </c>
    </row>
    <row r="288" spans="2:15" ht="51.95">
      <c r="B288" s="129">
        <v>10</v>
      </c>
      <c r="C288" s="132" t="s">
        <v>14</v>
      </c>
      <c r="D288" s="130" t="str">
        <f t="shared" si="14"/>
        <v>10Colectivo</v>
      </c>
      <c r="E288" s="131" t="s">
        <v>15</v>
      </c>
      <c r="F288" s="132" t="s">
        <v>30</v>
      </c>
      <c r="G288" s="132" t="s">
        <v>24</v>
      </c>
      <c r="H288" s="130" t="str">
        <f t="shared" si="13"/>
        <v>10ColectivoP. SEPTIEMBRE REPROGRAMACIÓN 2025</v>
      </c>
      <c r="I288" t="s">
        <v>18</v>
      </c>
      <c r="J288">
        <v>60112</v>
      </c>
      <c r="K288" t="s">
        <v>103</v>
      </c>
      <c r="L288">
        <v>199</v>
      </c>
      <c r="M288">
        <v>11962288</v>
      </c>
      <c r="N288" s="33">
        <v>189</v>
      </c>
      <c r="O288" s="34">
        <v>11361168</v>
      </c>
    </row>
    <row r="289" spans="2:15" ht="78">
      <c r="B289" s="129">
        <v>11</v>
      </c>
      <c r="C289" s="132" t="s">
        <v>14</v>
      </c>
      <c r="D289" s="130" t="str">
        <f t="shared" si="14"/>
        <v>11Colectivo</v>
      </c>
      <c r="E289" s="131" t="s">
        <v>15</v>
      </c>
      <c r="F289" s="132" t="s">
        <v>31</v>
      </c>
      <c r="G289" s="132" t="s">
        <v>24</v>
      </c>
      <c r="H289" s="130" t="str">
        <f t="shared" si="13"/>
        <v>11ColectivoP. SEPTIEMBRE REPROGRAMACIÓN 2025</v>
      </c>
      <c r="I289" t="s">
        <v>18</v>
      </c>
      <c r="J289">
        <v>36994</v>
      </c>
      <c r="K289" t="s">
        <v>103</v>
      </c>
      <c r="L289">
        <v>145</v>
      </c>
      <c r="M289">
        <v>5364130</v>
      </c>
      <c r="N289" s="33">
        <v>72</v>
      </c>
      <c r="O289" s="34">
        <v>2663568</v>
      </c>
    </row>
    <row r="290" spans="2:15" ht="65.099999999999994">
      <c r="B290" s="129">
        <v>12</v>
      </c>
      <c r="C290" s="132" t="s">
        <v>32</v>
      </c>
      <c r="D290" s="130" t="str">
        <f t="shared" si="14"/>
        <v>12Individual</v>
      </c>
      <c r="E290" s="131" t="s">
        <v>15</v>
      </c>
      <c r="F290" s="132" t="s">
        <v>33</v>
      </c>
      <c r="G290" s="132" t="s">
        <v>34</v>
      </c>
      <c r="H290" s="130" t="str">
        <f t="shared" si="13"/>
        <v>12IndividualP. SEPTIEMBRE REPROGRAMACIÓN 2025</v>
      </c>
      <c r="I290" t="s">
        <v>18</v>
      </c>
      <c r="J290">
        <v>79149</v>
      </c>
      <c r="K290" t="s">
        <v>103</v>
      </c>
      <c r="L290">
        <v>295.78937194405501</v>
      </c>
      <c r="M290">
        <v>23411433.000000011</v>
      </c>
      <c r="N290" s="33">
        <v>278</v>
      </c>
      <c r="O290" s="34">
        <v>22003422</v>
      </c>
    </row>
    <row r="291" spans="2:15" ht="90.95">
      <c r="B291" s="129">
        <v>13</v>
      </c>
      <c r="C291" s="132" t="s">
        <v>32</v>
      </c>
      <c r="D291" s="130" t="str">
        <f t="shared" si="14"/>
        <v>13Individual</v>
      </c>
      <c r="E291" s="131" t="s">
        <v>15</v>
      </c>
      <c r="F291" s="132" t="s">
        <v>35</v>
      </c>
      <c r="G291" s="132" t="s">
        <v>34</v>
      </c>
      <c r="H291" s="130" t="str">
        <f t="shared" si="13"/>
        <v>13IndividualP. SEPTIEMBRE REPROGRAMACIÓN 2025</v>
      </c>
      <c r="I291" t="s">
        <v>18</v>
      </c>
      <c r="J291">
        <v>105532</v>
      </c>
      <c r="K291" t="s">
        <v>103</v>
      </c>
      <c r="L291">
        <v>0</v>
      </c>
      <c r="M291">
        <v>0</v>
      </c>
      <c r="N291" s="33">
        <v>0</v>
      </c>
      <c r="O291" s="34">
        <v>0</v>
      </c>
    </row>
    <row r="292" spans="2:15" ht="51.95">
      <c r="B292" s="129">
        <v>14</v>
      </c>
      <c r="C292" s="132" t="s">
        <v>32</v>
      </c>
      <c r="D292" s="130" t="str">
        <f t="shared" si="14"/>
        <v>14Individual</v>
      </c>
      <c r="E292" s="131" t="s">
        <v>15</v>
      </c>
      <c r="F292" s="132" t="s">
        <v>36</v>
      </c>
      <c r="G292" s="132" t="s">
        <v>34</v>
      </c>
      <c r="H292" s="130" t="str">
        <f t="shared" si="13"/>
        <v>14IndividualP. SEPTIEMBRE REPROGRAMACIÓN 2025</v>
      </c>
      <c r="I292" t="s">
        <v>18</v>
      </c>
      <c r="J292">
        <v>45084</v>
      </c>
      <c r="K292" t="s">
        <v>103</v>
      </c>
      <c r="L292">
        <v>460</v>
      </c>
      <c r="M292">
        <v>20738640</v>
      </c>
      <c r="N292" s="33">
        <v>19</v>
      </c>
      <c r="O292" s="34">
        <v>856596</v>
      </c>
    </row>
    <row r="293" spans="2:15" ht="117">
      <c r="B293" s="129">
        <v>15</v>
      </c>
      <c r="C293" s="132" t="s">
        <v>32</v>
      </c>
      <c r="D293" s="130" t="str">
        <f t="shared" si="14"/>
        <v>15Individual</v>
      </c>
      <c r="E293" s="131" t="s">
        <v>15</v>
      </c>
      <c r="F293" s="132" t="s">
        <v>37</v>
      </c>
      <c r="G293" s="132" t="s">
        <v>34</v>
      </c>
      <c r="H293" s="130" t="str">
        <f t="shared" si="13"/>
        <v>15IndividualP. SEPTIEMBRE REPROGRAMACIÓN 2025</v>
      </c>
      <c r="I293" t="s">
        <v>18</v>
      </c>
      <c r="J293">
        <v>15028</v>
      </c>
      <c r="K293" t="s">
        <v>103</v>
      </c>
      <c r="L293">
        <v>46</v>
      </c>
      <c r="M293">
        <v>691288</v>
      </c>
      <c r="N293" s="33">
        <v>0</v>
      </c>
      <c r="O293" s="34">
        <v>0</v>
      </c>
    </row>
    <row r="294" spans="2:15" ht="51.95">
      <c r="B294" s="129">
        <v>16</v>
      </c>
      <c r="C294" s="132" t="s">
        <v>32</v>
      </c>
      <c r="D294" s="130" t="str">
        <f t="shared" si="14"/>
        <v>16Individual</v>
      </c>
      <c r="E294" s="131" t="s">
        <v>15</v>
      </c>
      <c r="F294" s="132" t="s">
        <v>38</v>
      </c>
      <c r="G294" s="132" t="s">
        <v>34</v>
      </c>
      <c r="H294" s="130" t="str">
        <f t="shared" si="13"/>
        <v>16IndividualP. SEPTIEMBRE REPROGRAMACIÓN 2025</v>
      </c>
      <c r="I294" t="s">
        <v>18</v>
      </c>
      <c r="J294">
        <v>60112</v>
      </c>
      <c r="K294" t="s">
        <v>103</v>
      </c>
      <c r="L294">
        <v>0</v>
      </c>
      <c r="M294">
        <v>0</v>
      </c>
      <c r="N294" s="33">
        <v>0</v>
      </c>
      <c r="O294" s="34">
        <v>0</v>
      </c>
    </row>
    <row r="295" spans="2:15" ht="51.95">
      <c r="B295" s="129">
        <v>17</v>
      </c>
      <c r="C295" s="132" t="s">
        <v>32</v>
      </c>
      <c r="D295" s="130" t="str">
        <f t="shared" si="14"/>
        <v>17Individual</v>
      </c>
      <c r="E295" s="131" t="s">
        <v>15</v>
      </c>
      <c r="F295" s="132" t="s">
        <v>39</v>
      </c>
      <c r="G295" s="132" t="s">
        <v>34</v>
      </c>
      <c r="H295" s="130" t="str">
        <f t="shared" si="13"/>
        <v>17IndividualP. SEPTIEMBRE REPROGRAMACIÓN 2025</v>
      </c>
      <c r="I295" t="s">
        <v>18</v>
      </c>
      <c r="J295">
        <v>45084</v>
      </c>
      <c r="K295" t="s">
        <v>103</v>
      </c>
      <c r="L295">
        <v>32</v>
      </c>
      <c r="M295">
        <v>1442688</v>
      </c>
      <c r="N295" s="33">
        <v>1</v>
      </c>
      <c r="O295" s="34">
        <v>45084</v>
      </c>
    </row>
    <row r="296" spans="2:15" ht="104.1">
      <c r="B296" s="129">
        <v>18</v>
      </c>
      <c r="C296" s="132" t="s">
        <v>32</v>
      </c>
      <c r="D296" s="130" t="str">
        <f t="shared" si="14"/>
        <v>18Individual</v>
      </c>
      <c r="E296" s="131" t="s">
        <v>15</v>
      </c>
      <c r="F296" s="132" t="s">
        <v>40</v>
      </c>
      <c r="G296" s="132" t="s">
        <v>34</v>
      </c>
      <c r="H296" s="130" t="str">
        <f t="shared" si="13"/>
        <v>18IndividualP. SEPTIEMBRE REPROGRAMACIÓN 2025</v>
      </c>
      <c r="I296" t="s">
        <v>18</v>
      </c>
      <c r="J296">
        <v>147976</v>
      </c>
      <c r="K296" t="s">
        <v>103</v>
      </c>
      <c r="L296">
        <v>9</v>
      </c>
      <c r="M296">
        <v>1331784</v>
      </c>
      <c r="N296" s="33">
        <v>9</v>
      </c>
      <c r="O296" s="34">
        <v>1331784</v>
      </c>
    </row>
    <row r="297" spans="2:15" ht="65.099999999999994">
      <c r="B297" s="129">
        <v>19</v>
      </c>
      <c r="C297" s="132" t="s">
        <v>32</v>
      </c>
      <c r="D297" s="130" t="str">
        <f t="shared" si="14"/>
        <v>19Individual</v>
      </c>
      <c r="E297" s="131" t="s">
        <v>15</v>
      </c>
      <c r="F297" s="132" t="s">
        <v>41</v>
      </c>
      <c r="G297" s="132" t="s">
        <v>17</v>
      </c>
      <c r="H297" s="130" t="str">
        <f t="shared" si="13"/>
        <v>19IndividualP. SEPTIEMBRE REPROGRAMACIÓN 2025</v>
      </c>
      <c r="I297" t="s">
        <v>18</v>
      </c>
      <c r="J297">
        <v>2959520</v>
      </c>
      <c r="K297" t="s">
        <v>103</v>
      </c>
      <c r="L297">
        <v>0</v>
      </c>
      <c r="M297">
        <v>0</v>
      </c>
      <c r="N297" s="33">
        <v>0</v>
      </c>
      <c r="O297" s="34">
        <v>0</v>
      </c>
    </row>
    <row r="298" spans="2:15" ht="78">
      <c r="B298" s="129">
        <v>20</v>
      </c>
      <c r="C298" s="132" t="s">
        <v>14</v>
      </c>
      <c r="D298" s="130" t="str">
        <f t="shared" si="14"/>
        <v>20Colectivo</v>
      </c>
      <c r="E298" s="131" t="s">
        <v>15</v>
      </c>
      <c r="F298" s="132" t="s">
        <v>42</v>
      </c>
      <c r="G298" s="132" t="s">
        <v>24</v>
      </c>
      <c r="H298" s="130" t="str">
        <f t="shared" si="13"/>
        <v>20ColectivoP. SEPTIEMBRE REPROGRAMACIÓN 2025</v>
      </c>
      <c r="I298" t="s">
        <v>18</v>
      </c>
      <c r="J298">
        <v>225420</v>
      </c>
      <c r="K298" t="s">
        <v>103</v>
      </c>
      <c r="L298">
        <v>0</v>
      </c>
      <c r="M298">
        <v>0</v>
      </c>
      <c r="N298" s="33">
        <v>0</v>
      </c>
      <c r="O298" s="34">
        <v>0</v>
      </c>
    </row>
    <row r="299" spans="2:15" ht="65.099999999999994">
      <c r="B299" s="129">
        <v>21</v>
      </c>
      <c r="C299" s="132" t="s">
        <v>32</v>
      </c>
      <c r="D299" s="130" t="str">
        <f t="shared" si="14"/>
        <v>21Individual</v>
      </c>
      <c r="E299" s="131" t="s">
        <v>15</v>
      </c>
      <c r="F299" s="132" t="s">
        <v>43</v>
      </c>
      <c r="G299" s="132" t="s">
        <v>34</v>
      </c>
      <c r="H299" s="130" t="str">
        <f t="shared" si="13"/>
        <v>21IndividualP. SEPTIEMBRE REPROGRAMACIÓN 2025</v>
      </c>
      <c r="I299" t="s">
        <v>18</v>
      </c>
      <c r="J299">
        <v>158298</v>
      </c>
      <c r="K299" t="s">
        <v>103</v>
      </c>
      <c r="L299">
        <v>0</v>
      </c>
      <c r="M299">
        <v>0</v>
      </c>
      <c r="N299" s="33">
        <v>0</v>
      </c>
      <c r="O299" s="34">
        <v>0</v>
      </c>
    </row>
    <row r="300" spans="2:15" ht="65.099999999999994">
      <c r="B300" s="129">
        <v>22</v>
      </c>
      <c r="C300" s="132" t="s">
        <v>14</v>
      </c>
      <c r="D300" s="130" t="str">
        <f t="shared" si="14"/>
        <v>22Colectivo</v>
      </c>
      <c r="E300" s="131" t="s">
        <v>15</v>
      </c>
      <c r="F300" s="132" t="s">
        <v>44</v>
      </c>
      <c r="G300" s="132" t="s">
        <v>34</v>
      </c>
      <c r="H300" s="130" t="str">
        <f t="shared" si="13"/>
        <v>22ColectivoP. SEPTIEMBRE REPROGRAMACIÓN 2025</v>
      </c>
      <c r="I300" t="s">
        <v>18</v>
      </c>
      <c r="J300">
        <v>270504</v>
      </c>
      <c r="K300" t="s">
        <v>103</v>
      </c>
      <c r="L300">
        <v>0</v>
      </c>
      <c r="M300">
        <v>0</v>
      </c>
      <c r="N300" s="33">
        <v>0</v>
      </c>
      <c r="O300" s="34">
        <v>0</v>
      </c>
    </row>
    <row r="301" spans="2:15" ht="65.099999999999994">
      <c r="B301" s="129">
        <v>23</v>
      </c>
      <c r="C301" s="132" t="s">
        <v>14</v>
      </c>
      <c r="D301" s="130" t="str">
        <f t="shared" si="14"/>
        <v>23Colectivo</v>
      </c>
      <c r="E301" s="131" t="s">
        <v>15</v>
      </c>
      <c r="F301" s="132" t="s">
        <v>45</v>
      </c>
      <c r="G301" s="132" t="s">
        <v>34</v>
      </c>
      <c r="H301" s="130" t="str">
        <f t="shared" si="13"/>
        <v>23ColectivoP. SEPTIEMBRE REPROGRAMACIÓN 2025</v>
      </c>
      <c r="I301" t="s">
        <v>18</v>
      </c>
      <c r="J301">
        <v>117912</v>
      </c>
      <c r="K301" t="s">
        <v>103</v>
      </c>
      <c r="L301">
        <v>6</v>
      </c>
      <c r="M301">
        <v>707472</v>
      </c>
      <c r="N301" s="33">
        <v>0</v>
      </c>
      <c r="O301" s="34">
        <v>0</v>
      </c>
    </row>
    <row r="302" spans="2:15" ht="51.95">
      <c r="B302" s="129">
        <v>24</v>
      </c>
      <c r="C302" s="132" t="s">
        <v>14</v>
      </c>
      <c r="D302" s="130" t="str">
        <f t="shared" si="14"/>
        <v>24Colectivo</v>
      </c>
      <c r="E302" s="131" t="s">
        <v>15</v>
      </c>
      <c r="F302" s="132" t="s">
        <v>46</v>
      </c>
      <c r="G302" s="132" t="s">
        <v>34</v>
      </c>
      <c r="H302" s="130" t="str">
        <f t="shared" si="13"/>
        <v>24ColectivoP. SEPTIEMBRE REPROGRAMACIÓN 2025</v>
      </c>
      <c r="I302" t="s">
        <v>18</v>
      </c>
      <c r="J302">
        <v>90168</v>
      </c>
      <c r="K302" t="s">
        <v>103</v>
      </c>
      <c r="L302">
        <v>46</v>
      </c>
      <c r="M302">
        <v>4147728</v>
      </c>
      <c r="N302" s="33">
        <v>0</v>
      </c>
      <c r="O302" s="34">
        <v>0</v>
      </c>
    </row>
    <row r="303" spans="2:15" ht="78">
      <c r="B303" s="129">
        <v>25</v>
      </c>
      <c r="C303" s="132" t="s">
        <v>32</v>
      </c>
      <c r="D303" s="130" t="str">
        <f t="shared" si="14"/>
        <v>25Individual</v>
      </c>
      <c r="E303" s="131" t="s">
        <v>15</v>
      </c>
      <c r="F303" s="132" t="s">
        <v>47</v>
      </c>
      <c r="G303" s="132" t="s">
        <v>34</v>
      </c>
      <c r="H303" s="130" t="str">
        <f t="shared" si="13"/>
        <v>25IndividualP. SEPTIEMBRE REPROGRAMACIÓN 2025</v>
      </c>
      <c r="I303" t="s">
        <v>18</v>
      </c>
      <c r="J303">
        <v>90168</v>
      </c>
      <c r="K303" t="s">
        <v>103</v>
      </c>
      <c r="L303">
        <v>6</v>
      </c>
      <c r="M303">
        <v>541008</v>
      </c>
      <c r="N303" s="33">
        <v>0</v>
      </c>
      <c r="O303" s="34">
        <v>0</v>
      </c>
    </row>
    <row r="304" spans="2:15" ht="104.1">
      <c r="B304" s="129">
        <v>26</v>
      </c>
      <c r="C304" s="132" t="s">
        <v>14</v>
      </c>
      <c r="D304" s="130" t="str">
        <f t="shared" si="14"/>
        <v>26Colectivo</v>
      </c>
      <c r="E304" s="131" t="s">
        <v>15</v>
      </c>
      <c r="F304" s="132" t="s">
        <v>48</v>
      </c>
      <c r="G304" s="132" t="s">
        <v>34</v>
      </c>
      <c r="H304" s="130" t="str">
        <f t="shared" si="13"/>
        <v>26ColectivoP. SEPTIEMBRE REPROGRAMACIÓN 2025</v>
      </c>
      <c r="I304" t="s">
        <v>18</v>
      </c>
      <c r="J304">
        <v>90168</v>
      </c>
      <c r="K304" t="s">
        <v>103</v>
      </c>
      <c r="L304">
        <v>14</v>
      </c>
      <c r="M304">
        <v>1262352</v>
      </c>
      <c r="N304" s="33">
        <v>0</v>
      </c>
      <c r="O304" s="34">
        <v>0</v>
      </c>
    </row>
    <row r="305" spans="2:15" ht="65.099999999999994">
      <c r="B305" s="129">
        <v>27</v>
      </c>
      <c r="C305" s="132" t="s">
        <v>14</v>
      </c>
      <c r="D305" s="130" t="str">
        <f t="shared" si="14"/>
        <v>27Colectivo</v>
      </c>
      <c r="E305" s="131" t="s">
        <v>15</v>
      </c>
      <c r="F305" s="132" t="s">
        <v>49</v>
      </c>
      <c r="G305" s="132" t="s">
        <v>34</v>
      </c>
      <c r="H305" s="130" t="str">
        <f t="shared" si="13"/>
        <v>27ColectivoP. SEPTIEMBRE REPROGRAMACIÓN 2025</v>
      </c>
      <c r="I305" t="s">
        <v>18</v>
      </c>
      <c r="J305">
        <v>90168</v>
      </c>
      <c r="K305" t="s">
        <v>103</v>
      </c>
      <c r="L305">
        <v>6</v>
      </c>
      <c r="M305">
        <v>541008</v>
      </c>
      <c r="N305" s="33">
        <v>0</v>
      </c>
      <c r="O305" s="34">
        <v>0</v>
      </c>
    </row>
    <row r="306" spans="2:15" ht="65.099999999999994">
      <c r="B306" s="129">
        <v>28</v>
      </c>
      <c r="C306" s="132" t="s">
        <v>14</v>
      </c>
      <c r="D306" s="130" t="str">
        <f t="shared" si="14"/>
        <v>28Colectivo</v>
      </c>
      <c r="E306" s="131" t="s">
        <v>15</v>
      </c>
      <c r="F306" s="132" t="s">
        <v>50</v>
      </c>
      <c r="G306" s="132" t="s">
        <v>34</v>
      </c>
      <c r="H306" s="130" t="str">
        <f t="shared" si="13"/>
        <v>28ColectivoP. SEPTIEMBRE REPROGRAMACIÓN 2025</v>
      </c>
      <c r="I306" t="s">
        <v>18</v>
      </c>
      <c r="J306">
        <v>55491</v>
      </c>
      <c r="K306" t="s">
        <v>103</v>
      </c>
      <c r="L306">
        <v>10</v>
      </c>
      <c r="M306">
        <v>554910</v>
      </c>
      <c r="N306" s="33">
        <v>0</v>
      </c>
      <c r="O306" s="34">
        <v>0</v>
      </c>
    </row>
    <row r="307" spans="2:15" ht="51.95">
      <c r="B307" s="129">
        <v>29</v>
      </c>
      <c r="C307" s="132" t="s">
        <v>14</v>
      </c>
      <c r="D307" s="130" t="str">
        <f t="shared" si="14"/>
        <v>29Colectivo</v>
      </c>
      <c r="E307" s="131" t="s">
        <v>15</v>
      </c>
      <c r="F307" s="132" t="s">
        <v>51</v>
      </c>
      <c r="G307" s="132" t="s">
        <v>34</v>
      </c>
      <c r="H307" s="130" t="str">
        <f t="shared" si="13"/>
        <v>29ColectivoP. SEPTIEMBRE REPROGRAMACIÓN 2025</v>
      </c>
      <c r="I307" t="s">
        <v>18</v>
      </c>
      <c r="J307">
        <v>34680</v>
      </c>
      <c r="K307" t="s">
        <v>103</v>
      </c>
      <c r="L307">
        <v>6</v>
      </c>
      <c r="M307">
        <v>208080</v>
      </c>
      <c r="N307" s="33">
        <v>0</v>
      </c>
      <c r="O307" s="34">
        <v>0</v>
      </c>
    </row>
    <row r="308" spans="2:15" ht="90.95">
      <c r="B308" s="129">
        <v>30</v>
      </c>
      <c r="C308" s="132" t="s">
        <v>14</v>
      </c>
      <c r="D308" s="130" t="str">
        <f t="shared" si="14"/>
        <v>30Colectivo</v>
      </c>
      <c r="E308" s="131" t="s">
        <v>15</v>
      </c>
      <c r="F308" s="132" t="s">
        <v>52</v>
      </c>
      <c r="G308" s="132" t="s">
        <v>34</v>
      </c>
      <c r="H308" s="130" t="str">
        <f t="shared" si="13"/>
        <v>30ColectivoP. SEPTIEMBRE REPROGRAMACIÓN 2025</v>
      </c>
      <c r="I308" t="s">
        <v>18</v>
      </c>
      <c r="J308">
        <v>158298</v>
      </c>
      <c r="K308" t="s">
        <v>103</v>
      </c>
      <c r="L308">
        <v>0</v>
      </c>
      <c r="M308">
        <v>0</v>
      </c>
      <c r="N308" s="33">
        <v>0</v>
      </c>
      <c r="O308" s="34">
        <v>0</v>
      </c>
    </row>
    <row r="309" spans="2:15" ht="90.95">
      <c r="B309" s="129">
        <v>31</v>
      </c>
      <c r="C309" s="132" t="s">
        <v>53</v>
      </c>
      <c r="D309" s="130" t="str">
        <f t="shared" si="14"/>
        <v>31Estrategia de abordaje etnico - diferencial</v>
      </c>
      <c r="E309" s="131" t="s">
        <v>15</v>
      </c>
      <c r="F309" s="132" t="s">
        <v>54</v>
      </c>
      <c r="G309" s="132" t="s">
        <v>55</v>
      </c>
      <c r="H309" s="130" t="str">
        <f t="shared" si="13"/>
        <v>31Estrategia de abordaje etnico - diferencialP. SEPTIEMBRE REPROGRAMACIÓN 2025</v>
      </c>
      <c r="I309" t="s">
        <v>18</v>
      </c>
      <c r="J309">
        <v>270507</v>
      </c>
      <c r="K309" t="s">
        <v>103</v>
      </c>
      <c r="L309">
        <v>6.476978044842113</v>
      </c>
      <c r="M309">
        <v>1752067.8999761054</v>
      </c>
      <c r="N309" s="33">
        <v>6.476978044842113</v>
      </c>
      <c r="O309" s="34">
        <v>1752067.8999761054</v>
      </c>
    </row>
    <row r="310" spans="2:15" ht="90.95">
      <c r="B310" s="129">
        <v>32</v>
      </c>
      <c r="C310" s="132" t="s">
        <v>53</v>
      </c>
      <c r="D310" s="130" t="str">
        <f t="shared" si="14"/>
        <v>32Estrategia de abordaje etnico - diferencial</v>
      </c>
      <c r="E310" s="131" t="s">
        <v>15</v>
      </c>
      <c r="F310" s="132" t="s">
        <v>56</v>
      </c>
      <c r="G310" s="132" t="s">
        <v>57</v>
      </c>
      <c r="H310" s="130" t="str">
        <f t="shared" si="13"/>
        <v>32Estrategia de abordaje etnico - diferencialP. SEPTIEMBRE REPROGRAMACIÓN 2025</v>
      </c>
      <c r="I310" t="s">
        <v>18</v>
      </c>
      <c r="J310">
        <v>360676</v>
      </c>
      <c r="K310" t="s">
        <v>103</v>
      </c>
      <c r="L310">
        <v>0.30768838417908118</v>
      </c>
      <c r="M310">
        <v>110975.81565217428</v>
      </c>
      <c r="N310" s="33">
        <v>0.30768838417908118</v>
      </c>
      <c r="O310" s="34">
        <v>110975.81565217428</v>
      </c>
    </row>
    <row r="311" spans="2:15" ht="78">
      <c r="B311" s="129">
        <v>33</v>
      </c>
      <c r="C311" s="132" t="s">
        <v>53</v>
      </c>
      <c r="D311" s="130" t="str">
        <f t="shared" si="14"/>
        <v>33Estrategia de abordaje etnico - diferencial</v>
      </c>
      <c r="E311" s="131" t="s">
        <v>15</v>
      </c>
      <c r="F311" s="132" t="s">
        <v>58</v>
      </c>
      <c r="G311" s="132" t="s">
        <v>59</v>
      </c>
      <c r="H311" s="130" t="str">
        <f t="shared" si="13"/>
        <v>33Estrategia de abordaje etnico - diferencialP. SEPTIEMBRE REPROGRAMACIÓN 2025</v>
      </c>
      <c r="I311" t="s">
        <v>18</v>
      </c>
      <c r="J311">
        <v>721352</v>
      </c>
      <c r="K311" t="s">
        <v>103</v>
      </c>
      <c r="L311">
        <v>12</v>
      </c>
      <c r="M311">
        <v>8656224</v>
      </c>
      <c r="N311" s="33">
        <v>12</v>
      </c>
      <c r="O311" s="34">
        <v>8656224</v>
      </c>
    </row>
    <row r="312" spans="2:15" ht="78">
      <c r="B312" s="129">
        <v>34</v>
      </c>
      <c r="C312" s="132" t="s">
        <v>53</v>
      </c>
      <c r="D312" s="130" t="str">
        <f t="shared" si="14"/>
        <v>34Estrategia de abordaje etnico - diferencial</v>
      </c>
      <c r="E312" s="131" t="s">
        <v>15</v>
      </c>
      <c r="F312" s="132" t="s">
        <v>60</v>
      </c>
      <c r="G312" s="132" t="s">
        <v>61</v>
      </c>
      <c r="H312" s="130" t="str">
        <f t="shared" si="13"/>
        <v>34Estrategia de abordaje etnico - diferencialP. SEPTIEMBRE REPROGRAMACIÓN 2025</v>
      </c>
      <c r="I312" t="s">
        <v>62</v>
      </c>
      <c r="J312">
        <v>319059</v>
      </c>
      <c r="K312" t="s">
        <v>103</v>
      </c>
      <c r="L312">
        <v>0</v>
      </c>
      <c r="M312">
        <v>0</v>
      </c>
      <c r="N312" s="33">
        <v>0</v>
      </c>
      <c r="O312" s="34">
        <v>0</v>
      </c>
    </row>
    <row r="313" spans="2:15" ht="78">
      <c r="B313" s="129">
        <v>35</v>
      </c>
      <c r="C313" s="132" t="s">
        <v>53</v>
      </c>
      <c r="D313" s="130" t="str">
        <f t="shared" si="14"/>
        <v>35Estrategia de abordaje etnico - diferencial</v>
      </c>
      <c r="E313" s="131" t="s">
        <v>15</v>
      </c>
      <c r="F313" s="132" t="s">
        <v>63</v>
      </c>
      <c r="G313" s="132" t="s">
        <v>57</v>
      </c>
      <c r="H313" s="130" t="str">
        <f t="shared" si="13"/>
        <v>35Estrategia de abordaje etnico - diferencialP. SEPTIEMBRE REPROGRAMACIÓN 2025</v>
      </c>
      <c r="I313" t="s">
        <v>62</v>
      </c>
      <c r="J313">
        <v>425412</v>
      </c>
      <c r="K313" t="s">
        <v>103</v>
      </c>
      <c r="L313">
        <v>0</v>
      </c>
      <c r="M313">
        <v>0</v>
      </c>
      <c r="N313" s="33">
        <v>0</v>
      </c>
      <c r="O313" s="34">
        <v>0</v>
      </c>
    </row>
    <row r="314" spans="2:15" ht="65.099999999999994">
      <c r="B314" s="129">
        <v>36</v>
      </c>
      <c r="C314" s="132" t="s">
        <v>53</v>
      </c>
      <c r="D314" s="130" t="str">
        <f t="shared" si="14"/>
        <v>36Estrategia de abordaje etnico - diferencial</v>
      </c>
      <c r="E314" s="131" t="s">
        <v>15</v>
      </c>
      <c r="F314" s="132" t="s">
        <v>64</v>
      </c>
      <c r="G314" s="132" t="s">
        <v>59</v>
      </c>
      <c r="H314" s="130" t="str">
        <f t="shared" si="13"/>
        <v>36Estrategia de abordaje etnico - diferencialP. SEPTIEMBRE REPROGRAMACIÓN 2025</v>
      </c>
      <c r="I314" t="s">
        <v>62</v>
      </c>
      <c r="J314">
        <v>850824</v>
      </c>
      <c r="K314" t="s">
        <v>103</v>
      </c>
      <c r="L314">
        <v>0</v>
      </c>
      <c r="M314">
        <v>0</v>
      </c>
      <c r="N314" s="33">
        <v>0</v>
      </c>
      <c r="O314" s="34">
        <v>0</v>
      </c>
    </row>
    <row r="315" spans="2:15" ht="117">
      <c r="B315" s="129">
        <v>37</v>
      </c>
      <c r="C315" s="132" t="s">
        <v>53</v>
      </c>
      <c r="D315" s="130" t="str">
        <f t="shared" si="14"/>
        <v>37Estrategia de abordaje etnico - diferencial</v>
      </c>
      <c r="E315" s="131" t="s">
        <v>15</v>
      </c>
      <c r="F315" s="132" t="s">
        <v>65</v>
      </c>
      <c r="G315" s="132" t="s">
        <v>17</v>
      </c>
      <c r="H315" s="130" t="str">
        <f t="shared" si="13"/>
        <v>37Estrategia de abordaje etnico - diferencialP. SEPTIEMBRE REPROGRAMACIÓN 2025</v>
      </c>
      <c r="I315" t="s">
        <v>62</v>
      </c>
      <c r="J315">
        <v>70285760</v>
      </c>
      <c r="K315" t="s">
        <v>103</v>
      </c>
      <c r="L315">
        <v>0</v>
      </c>
      <c r="M315">
        <v>0</v>
      </c>
      <c r="N315" s="33">
        <v>0</v>
      </c>
      <c r="O315" s="34">
        <v>0</v>
      </c>
    </row>
    <row r="316" spans="2:15" ht="90.95">
      <c r="B316" s="129">
        <v>38</v>
      </c>
      <c r="C316" s="132" t="s">
        <v>53</v>
      </c>
      <c r="D316" s="130" t="str">
        <f t="shared" si="14"/>
        <v>38Estrategia de abordaje etnico - diferencial</v>
      </c>
      <c r="E316" s="131" t="s">
        <v>15</v>
      </c>
      <c r="F316" s="132" t="s">
        <v>66</v>
      </c>
      <c r="G316" s="132" t="s">
        <v>17</v>
      </c>
      <c r="H316" s="130" t="str">
        <f t="shared" si="13"/>
        <v>38Estrategia de abordaje etnico - diferencialP. SEPTIEMBRE REPROGRAMACIÓN 2025</v>
      </c>
      <c r="I316" t="s">
        <v>62</v>
      </c>
      <c r="J316">
        <v>31813600</v>
      </c>
      <c r="K316" t="s">
        <v>103</v>
      </c>
      <c r="L316">
        <v>0</v>
      </c>
      <c r="M316">
        <v>0</v>
      </c>
      <c r="N316" s="33">
        <v>0</v>
      </c>
      <c r="O316" s="34">
        <v>0</v>
      </c>
    </row>
    <row r="317" spans="2:15" ht="90.95">
      <c r="B317" s="129">
        <v>39</v>
      </c>
      <c r="C317" s="132" t="s">
        <v>53</v>
      </c>
      <c r="D317" s="130" t="str">
        <f t="shared" si="14"/>
        <v>39Estrategia de abordaje etnico - diferencial</v>
      </c>
      <c r="E317" s="131" t="s">
        <v>15</v>
      </c>
      <c r="F317" s="132" t="s">
        <v>67</v>
      </c>
      <c r="G317" s="132" t="s">
        <v>17</v>
      </c>
      <c r="H317" s="130" t="str">
        <f t="shared" si="13"/>
        <v>39Estrategia de abordaje etnico - diferencialP. SEPTIEMBRE REPROGRAMACIÓN 2025</v>
      </c>
      <c r="I317" t="s">
        <v>62</v>
      </c>
      <c r="J317">
        <v>7398560</v>
      </c>
      <c r="K317" t="s">
        <v>103</v>
      </c>
      <c r="L317">
        <v>0</v>
      </c>
      <c r="M317">
        <v>0</v>
      </c>
      <c r="N317" s="33">
        <v>0</v>
      </c>
      <c r="O317" s="34">
        <v>0</v>
      </c>
    </row>
    <row r="318" spans="2:15" ht="117">
      <c r="B318" s="129">
        <v>40</v>
      </c>
      <c r="C318" s="132" t="s">
        <v>53</v>
      </c>
      <c r="D318" s="130" t="str">
        <f t="shared" si="14"/>
        <v>40Estrategia de abordaje etnico - diferencial</v>
      </c>
      <c r="E318" s="131" t="s">
        <v>15</v>
      </c>
      <c r="F318" s="132" t="s">
        <v>68</v>
      </c>
      <c r="G318" s="132" t="s">
        <v>17</v>
      </c>
      <c r="H318" s="130" t="str">
        <f t="shared" si="13"/>
        <v>40Estrategia de abordaje etnico - diferencialP. SEPTIEMBRE REPROGRAMACIÓN 2025</v>
      </c>
      <c r="I318" t="s">
        <v>62</v>
      </c>
      <c r="J318">
        <v>14056960</v>
      </c>
      <c r="K318" t="s">
        <v>103</v>
      </c>
      <c r="L318">
        <v>0.15300000000000002</v>
      </c>
      <c r="M318">
        <v>2150714.8800000004</v>
      </c>
      <c r="N318" s="33">
        <v>0.15300000000000002</v>
      </c>
      <c r="O318" s="34">
        <v>2150714.8800000004</v>
      </c>
    </row>
    <row r="319" spans="2:15" ht="51.95">
      <c r="B319" s="129">
        <v>41</v>
      </c>
      <c r="C319" s="132" t="s">
        <v>53</v>
      </c>
      <c r="D319" s="130" t="str">
        <f t="shared" si="14"/>
        <v>41Estrategia de abordaje etnico - diferencial</v>
      </c>
      <c r="E319" s="131" t="s">
        <v>15</v>
      </c>
      <c r="F319" s="132" t="s">
        <v>69</v>
      </c>
      <c r="G319" s="132" t="s">
        <v>17</v>
      </c>
      <c r="H319" s="130" t="str">
        <f t="shared" si="13"/>
        <v>41Estrategia de abordaje etnico - diferencialP. SEPTIEMBRE REPROGRAMACIÓN 2025</v>
      </c>
      <c r="I319" t="s">
        <v>18</v>
      </c>
      <c r="J319">
        <v>1000000</v>
      </c>
      <c r="K319" t="s">
        <v>103</v>
      </c>
      <c r="L319">
        <v>0</v>
      </c>
      <c r="M319">
        <v>0</v>
      </c>
      <c r="N319" s="33">
        <v>0</v>
      </c>
      <c r="O319" s="34">
        <v>0</v>
      </c>
    </row>
    <row r="320" spans="2:15" ht="90.95">
      <c r="B320" s="129">
        <v>42</v>
      </c>
      <c r="C320" s="132" t="s">
        <v>70</v>
      </c>
      <c r="D320" s="130" t="str">
        <f t="shared" si="14"/>
        <v>42Gestión EBEH</v>
      </c>
      <c r="E320" s="131" t="s">
        <v>15</v>
      </c>
      <c r="F320" s="132" t="s">
        <v>71</v>
      </c>
      <c r="G320" s="132" t="s">
        <v>17</v>
      </c>
      <c r="H320" s="130" t="str">
        <f t="shared" si="13"/>
        <v>42Gestión EBEHP. SEPTIEMBRE REPROGRAMACIÓN 2025</v>
      </c>
      <c r="I320" t="s">
        <v>18</v>
      </c>
      <c r="J320">
        <v>443928</v>
      </c>
      <c r="K320" t="s">
        <v>103</v>
      </c>
      <c r="L320">
        <v>95.499683686571984</v>
      </c>
      <c r="M320">
        <v>42394983.579612531</v>
      </c>
      <c r="N320" s="33">
        <v>95.499683686571984</v>
      </c>
      <c r="O320" s="34">
        <v>42394983.579612531</v>
      </c>
    </row>
    <row r="321" spans="2:15" ht="51.95">
      <c r="B321" s="129">
        <v>43</v>
      </c>
      <c r="C321" s="132" t="s">
        <v>70</v>
      </c>
      <c r="D321" s="130" t="str">
        <f t="shared" si="14"/>
        <v>43Gestión EBEH</v>
      </c>
      <c r="E321" s="131" t="s">
        <v>15</v>
      </c>
      <c r="F321" s="132" t="s">
        <v>72</v>
      </c>
      <c r="G321" s="132" t="s">
        <v>17</v>
      </c>
      <c r="H321" s="130" t="str">
        <f t="shared" si="13"/>
        <v>43Gestión EBEHP. SEPTIEMBRE REPROGRAMACIÓN 2025</v>
      </c>
      <c r="I321" t="s">
        <v>18</v>
      </c>
      <c r="J321">
        <v>1266384</v>
      </c>
      <c r="K321" t="s">
        <v>103</v>
      </c>
      <c r="L321">
        <v>12</v>
      </c>
      <c r="M321">
        <v>15196608</v>
      </c>
      <c r="N321" s="33">
        <v>8.5</v>
      </c>
      <c r="O321" s="34">
        <v>10764264</v>
      </c>
    </row>
    <row r="322" spans="2:15" ht="65.099999999999994">
      <c r="B322" s="129">
        <v>44</v>
      </c>
      <c r="C322" s="132" t="s">
        <v>70</v>
      </c>
      <c r="D322" s="130" t="str">
        <f t="shared" si="14"/>
        <v>44Gestión EBEH</v>
      </c>
      <c r="E322" s="131" t="s">
        <v>15</v>
      </c>
      <c r="F322" s="132" t="s">
        <v>73</v>
      </c>
      <c r="G322" s="132" t="s">
        <v>17</v>
      </c>
      <c r="H322" s="130" t="str">
        <f t="shared" si="13"/>
        <v>44Gestión EBEHP. SEPTIEMBRE REPROGRAMACIÓN 2025</v>
      </c>
      <c r="I322" t="s">
        <v>18</v>
      </c>
      <c r="J322">
        <v>721344</v>
      </c>
      <c r="K322" t="s">
        <v>103</v>
      </c>
      <c r="L322">
        <v>17.575404101686999</v>
      </c>
      <c r="M322">
        <v>12677912.296327306</v>
      </c>
      <c r="N322" s="33">
        <v>17.575404101686999</v>
      </c>
      <c r="O322" s="34">
        <v>12677912.296327306</v>
      </c>
    </row>
    <row r="323" spans="2:15" ht="78">
      <c r="B323" s="129">
        <v>45</v>
      </c>
      <c r="C323" s="132" t="s">
        <v>70</v>
      </c>
      <c r="D323" s="130" t="str">
        <f t="shared" si="14"/>
        <v>45Gestión EBEH</v>
      </c>
      <c r="E323" s="131" t="s">
        <v>15</v>
      </c>
      <c r="F323" s="132" t="s">
        <v>74</v>
      </c>
      <c r="G323" s="132" t="s">
        <v>17</v>
      </c>
      <c r="H323" s="130" t="str">
        <f t="shared" si="13"/>
        <v>45Gestión EBEHP. SEPTIEMBRE REPROGRAMACIÓN 2025</v>
      </c>
      <c r="I323" t="s">
        <v>18</v>
      </c>
      <c r="J323">
        <v>943296</v>
      </c>
      <c r="K323" t="s">
        <v>103</v>
      </c>
      <c r="L323">
        <v>0</v>
      </c>
      <c r="M323">
        <v>0</v>
      </c>
      <c r="N323" s="33">
        <v>0</v>
      </c>
      <c r="O323" s="34">
        <v>0</v>
      </c>
    </row>
    <row r="324" spans="2:15" ht="65.099999999999994">
      <c r="B324" s="129">
        <v>46</v>
      </c>
      <c r="C324" s="132" t="s">
        <v>70</v>
      </c>
      <c r="D324" s="130" t="str">
        <f t="shared" si="14"/>
        <v>46Gestión EBEH</v>
      </c>
      <c r="E324" s="131" t="s">
        <v>15</v>
      </c>
      <c r="F324" s="132" t="s">
        <v>75</v>
      </c>
      <c r="G324" s="132" t="s">
        <v>17</v>
      </c>
      <c r="H324" s="130" t="str">
        <f t="shared" si="13"/>
        <v>46Gestión EBEHP. SEPTIEMBRE REPROGRAMACIÓN 2025</v>
      </c>
      <c r="I324" t="s">
        <v>18</v>
      </c>
      <c r="J324">
        <v>332928</v>
      </c>
      <c r="K324" t="s">
        <v>103</v>
      </c>
      <c r="L324">
        <v>3.4169972947809999</v>
      </c>
      <c r="M324">
        <v>1137614.0753568488</v>
      </c>
      <c r="N324" s="33">
        <v>3.4169972947809999</v>
      </c>
      <c r="O324" s="34">
        <v>1137614.0753568488</v>
      </c>
    </row>
    <row r="325" spans="2:15" ht="78">
      <c r="B325" s="129">
        <v>47</v>
      </c>
      <c r="C325" s="132" t="s">
        <v>70</v>
      </c>
      <c r="D325" s="130" t="str">
        <f t="shared" si="14"/>
        <v>47Gestión EBEH</v>
      </c>
      <c r="E325" s="131" t="s">
        <v>15</v>
      </c>
      <c r="F325" s="132" t="s">
        <v>76</v>
      </c>
      <c r="G325" s="132" t="s">
        <v>17</v>
      </c>
      <c r="H325" s="130" t="str">
        <f t="shared" si="13"/>
        <v>47Gestión EBEHP. SEPTIEMBRE REPROGRAMACIÓN 2025</v>
      </c>
      <c r="I325" t="s">
        <v>18</v>
      </c>
      <c r="J325">
        <v>277440</v>
      </c>
      <c r="K325" t="s">
        <v>103</v>
      </c>
      <c r="L325">
        <v>7</v>
      </c>
      <c r="M325">
        <v>1942080</v>
      </c>
      <c r="N325" s="33">
        <v>3</v>
      </c>
      <c r="O325" s="34">
        <v>832320</v>
      </c>
    </row>
    <row r="326" spans="2:15" ht="129.94999999999999">
      <c r="B326" s="129">
        <v>48</v>
      </c>
      <c r="C326" s="132" t="s">
        <v>70</v>
      </c>
      <c r="D326" s="130" t="str">
        <f t="shared" si="14"/>
        <v>48Gestión EBEH</v>
      </c>
      <c r="E326" s="131" t="s">
        <v>15</v>
      </c>
      <c r="F326" s="132" t="s">
        <v>77</v>
      </c>
      <c r="G326" s="132" t="s">
        <v>17</v>
      </c>
      <c r="H326" s="130" t="str">
        <f t="shared" si="13"/>
        <v>48Gestión EBEHP. SEPTIEMBRE REPROGRAMACIÓN 2025</v>
      </c>
      <c r="I326" t="s">
        <v>18</v>
      </c>
      <c r="J326">
        <v>14889464</v>
      </c>
      <c r="K326" t="s">
        <v>103</v>
      </c>
      <c r="L326">
        <v>0</v>
      </c>
      <c r="M326">
        <v>0</v>
      </c>
      <c r="N326" s="33">
        <v>0</v>
      </c>
      <c r="O326" s="34">
        <v>0</v>
      </c>
    </row>
    <row r="327" spans="2:15" ht="104.1">
      <c r="B327" s="129">
        <v>49</v>
      </c>
      <c r="C327" s="132" t="s">
        <v>70</v>
      </c>
      <c r="D327" s="130" t="str">
        <f t="shared" si="14"/>
        <v>49Gestión EBEH</v>
      </c>
      <c r="E327" s="131" t="s">
        <v>15</v>
      </c>
      <c r="F327" s="132" t="s">
        <v>78</v>
      </c>
      <c r="G327" s="132" t="s">
        <v>17</v>
      </c>
      <c r="H327" s="130" t="str">
        <f t="shared" si="13"/>
        <v>49Gestión EBEHP. SEPTIEMBRE REPROGRAMACIÓN 2025</v>
      </c>
      <c r="I327" t="s">
        <v>18</v>
      </c>
      <c r="J327">
        <v>49772920</v>
      </c>
      <c r="K327" t="s">
        <v>103</v>
      </c>
      <c r="L327">
        <v>0</v>
      </c>
      <c r="M327">
        <v>0</v>
      </c>
      <c r="N327" s="33">
        <v>0</v>
      </c>
      <c r="O327" s="34">
        <v>0</v>
      </c>
    </row>
    <row r="328" spans="2:15" ht="129.94999999999999">
      <c r="B328" s="129">
        <v>50</v>
      </c>
      <c r="C328" s="132" t="s">
        <v>70</v>
      </c>
      <c r="D328" s="130" t="str">
        <f t="shared" si="14"/>
        <v>50Gestión EBEH</v>
      </c>
      <c r="E328" s="131" t="s">
        <v>15</v>
      </c>
      <c r="F328" s="132" t="s">
        <v>79</v>
      </c>
      <c r="G328" s="132" t="s">
        <v>17</v>
      </c>
      <c r="H328" s="130" t="str">
        <f t="shared" si="13"/>
        <v>50Gestión EBEHP. SEPTIEMBRE REPROGRAMACIÓN 2025</v>
      </c>
      <c r="I328" t="s">
        <v>18</v>
      </c>
      <c r="J328">
        <v>7231936</v>
      </c>
      <c r="K328" t="s">
        <v>103</v>
      </c>
      <c r="L328">
        <v>0.40000000000000036</v>
      </c>
      <c r="M328">
        <v>2892774.4000000027</v>
      </c>
      <c r="N328" s="33">
        <v>0.4</v>
      </c>
      <c r="O328" s="34">
        <v>2892774.4000000004</v>
      </c>
    </row>
    <row r="329" spans="2:15" ht="104.1">
      <c r="B329" s="129">
        <v>51</v>
      </c>
      <c r="C329" s="132" t="s">
        <v>70</v>
      </c>
      <c r="D329" s="130" t="str">
        <f t="shared" si="14"/>
        <v>51Gestión EBEH</v>
      </c>
      <c r="E329" s="131" t="s">
        <v>15</v>
      </c>
      <c r="F329" s="132" t="s">
        <v>80</v>
      </c>
      <c r="G329" s="132" t="s">
        <v>17</v>
      </c>
      <c r="H329" s="130" t="str">
        <f t="shared" si="13"/>
        <v>51Gestión EBEHP. SEPTIEMBRE REPROGRAMACIÓN 2025</v>
      </c>
      <c r="I329" t="s">
        <v>18</v>
      </c>
      <c r="J329">
        <v>3403448</v>
      </c>
      <c r="K329" t="s">
        <v>103</v>
      </c>
      <c r="L329">
        <v>0</v>
      </c>
      <c r="M329">
        <v>0</v>
      </c>
      <c r="N329" s="33">
        <v>0</v>
      </c>
      <c r="O329" s="34">
        <v>0</v>
      </c>
    </row>
    <row r="330" spans="2:15" ht="117">
      <c r="B330" s="129">
        <v>52</v>
      </c>
      <c r="C330" s="132" t="s">
        <v>70</v>
      </c>
      <c r="D330" s="130" t="str">
        <f t="shared" si="14"/>
        <v>52Gestión EBEH</v>
      </c>
      <c r="E330" s="131" t="s">
        <v>15</v>
      </c>
      <c r="F330" s="132" t="s">
        <v>81</v>
      </c>
      <c r="G330" s="132" t="s">
        <v>17</v>
      </c>
      <c r="H330" s="130" t="str">
        <f t="shared" si="13"/>
        <v>52Gestión EBEHP. SEPTIEMBRE REPROGRAMACIÓN 2025</v>
      </c>
      <c r="I330" t="s">
        <v>18</v>
      </c>
      <c r="J330">
        <v>2552448</v>
      </c>
      <c r="K330" t="s">
        <v>103</v>
      </c>
      <c r="L330">
        <v>1</v>
      </c>
      <c r="M330">
        <v>2552448</v>
      </c>
      <c r="N330" s="33">
        <v>1</v>
      </c>
      <c r="O330" s="34">
        <v>2552448</v>
      </c>
    </row>
    <row r="331" spans="2:15" ht="51.95">
      <c r="B331" s="129">
        <v>53</v>
      </c>
      <c r="C331" s="132" t="s">
        <v>70</v>
      </c>
      <c r="D331" s="130" t="str">
        <f t="shared" si="14"/>
        <v>53Gestión EBEH</v>
      </c>
      <c r="E331" s="131" t="s">
        <v>15</v>
      </c>
      <c r="F331" s="132" t="s">
        <v>82</v>
      </c>
      <c r="G331" s="132" t="s">
        <v>17</v>
      </c>
      <c r="H331" s="130" t="str">
        <f t="shared" si="13"/>
        <v>53Gestión EBEHP. SEPTIEMBRE REPROGRAMACIÓN 2025</v>
      </c>
      <c r="I331" t="s">
        <v>62</v>
      </c>
      <c r="J331">
        <v>5530304</v>
      </c>
      <c r="K331" t="s">
        <v>103</v>
      </c>
      <c r="L331">
        <v>0</v>
      </c>
      <c r="M331">
        <v>0</v>
      </c>
      <c r="N331" s="33">
        <v>0</v>
      </c>
      <c r="O331" s="34">
        <v>0</v>
      </c>
    </row>
    <row r="332" spans="2:15" ht="51.95">
      <c r="B332" s="129">
        <v>54</v>
      </c>
      <c r="C332" s="132" t="s">
        <v>14</v>
      </c>
      <c r="D332" s="130" t="str">
        <f t="shared" si="14"/>
        <v>54Colectivo</v>
      </c>
      <c r="E332" s="131" t="s">
        <v>15</v>
      </c>
      <c r="F332" s="132" t="s">
        <v>83</v>
      </c>
      <c r="G332" s="132" t="s">
        <v>21</v>
      </c>
      <c r="H332" s="130" t="str">
        <f t="shared" si="13"/>
        <v>54ColectivoP. SEPTIEMBRE REPROGRAMACIÓN 2025</v>
      </c>
      <c r="I332" t="s">
        <v>18</v>
      </c>
      <c r="J332">
        <v>69364</v>
      </c>
      <c r="K332" t="s">
        <v>103</v>
      </c>
      <c r="L332">
        <v>0</v>
      </c>
      <c r="M332">
        <v>0</v>
      </c>
      <c r="N332" s="33">
        <v>0</v>
      </c>
      <c r="O332" s="34">
        <v>0</v>
      </c>
    </row>
    <row r="333" spans="2:15" ht="90.95">
      <c r="B333" s="129">
        <v>55</v>
      </c>
      <c r="C333" s="132" t="s">
        <v>14</v>
      </c>
      <c r="D333" s="130" t="str">
        <f t="shared" si="14"/>
        <v>55Colectivo</v>
      </c>
      <c r="E333" s="131" t="s">
        <v>15</v>
      </c>
      <c r="F333" s="132" t="s">
        <v>84</v>
      </c>
      <c r="G333" s="132" t="s">
        <v>24</v>
      </c>
      <c r="H333" s="130" t="str">
        <f t="shared" si="13"/>
        <v>55ColectivoP. SEPTIEMBRE REPROGRAMACIÓN 2025</v>
      </c>
      <c r="I333" t="s">
        <v>18</v>
      </c>
      <c r="J333">
        <v>112710</v>
      </c>
      <c r="K333" t="s">
        <v>103</v>
      </c>
      <c r="L333">
        <v>0</v>
      </c>
      <c r="M333">
        <v>0</v>
      </c>
      <c r="N333" s="33">
        <v>0</v>
      </c>
      <c r="O333" s="34">
        <v>0</v>
      </c>
    </row>
    <row r="334" spans="2:15" ht="90.95">
      <c r="B334" s="129">
        <v>56</v>
      </c>
      <c r="C334" s="132" t="s">
        <v>14</v>
      </c>
      <c r="D334" s="130" t="str">
        <f t="shared" si="14"/>
        <v>56Colectivo</v>
      </c>
      <c r="E334" s="131" t="s">
        <v>15</v>
      </c>
      <c r="F334" s="132" t="s">
        <v>85</v>
      </c>
      <c r="G334" s="132" t="s">
        <v>24</v>
      </c>
      <c r="H334" s="130" t="str">
        <f t="shared" si="13"/>
        <v>56ColectivoP. SEPTIEMBRE REPROGRAMACIÓN 2025</v>
      </c>
      <c r="I334" t="s">
        <v>86</v>
      </c>
      <c r="J334">
        <v>112710</v>
      </c>
      <c r="K334" t="s">
        <v>103</v>
      </c>
      <c r="L334">
        <v>0</v>
      </c>
      <c r="M334">
        <v>0</v>
      </c>
      <c r="N334" s="33">
        <v>0</v>
      </c>
      <c r="O334" s="34">
        <v>0</v>
      </c>
    </row>
    <row r="335" spans="2:15" ht="104.1">
      <c r="B335" s="129">
        <v>57</v>
      </c>
      <c r="C335" s="132" t="s">
        <v>14</v>
      </c>
      <c r="D335" s="130" t="str">
        <f t="shared" si="14"/>
        <v>57Colectivo</v>
      </c>
      <c r="E335" s="131" t="s">
        <v>15</v>
      </c>
      <c r="F335" s="132" t="s">
        <v>87</v>
      </c>
      <c r="G335" s="132" t="s">
        <v>24</v>
      </c>
      <c r="H335" s="130" t="str">
        <f t="shared" si="13"/>
        <v>57ColectivoP. SEPTIEMBRE REPROGRAMACIÓN 2025</v>
      </c>
      <c r="I335" t="s">
        <v>86</v>
      </c>
      <c r="J335">
        <v>112710</v>
      </c>
      <c r="K335" t="s">
        <v>103</v>
      </c>
      <c r="L335">
        <v>0</v>
      </c>
      <c r="M335">
        <v>0</v>
      </c>
      <c r="N335" s="33">
        <v>0</v>
      </c>
      <c r="O335" s="34">
        <v>0</v>
      </c>
    </row>
    <row r="336" spans="2:15" ht="156">
      <c r="B336" s="129">
        <v>58</v>
      </c>
      <c r="C336" s="132" t="s">
        <v>14</v>
      </c>
      <c r="D336" s="130" t="str">
        <f t="shared" si="14"/>
        <v>58Colectivo</v>
      </c>
      <c r="E336" s="131" t="s">
        <v>15</v>
      </c>
      <c r="F336" s="132" t="s">
        <v>88</v>
      </c>
      <c r="G336" s="132" t="s">
        <v>24</v>
      </c>
      <c r="H336" s="130" t="str">
        <f t="shared" si="13"/>
        <v>58ColectivoP. SEPTIEMBRE REPROGRAMACIÓN 2025</v>
      </c>
      <c r="I336" t="s">
        <v>86</v>
      </c>
      <c r="J336">
        <v>112710</v>
      </c>
      <c r="K336" t="s">
        <v>103</v>
      </c>
      <c r="L336">
        <v>0</v>
      </c>
      <c r="M336">
        <v>0</v>
      </c>
      <c r="N336" s="33">
        <v>0</v>
      </c>
      <c r="O336" s="34">
        <v>0</v>
      </c>
    </row>
    <row r="337" spans="2:15" ht="78">
      <c r="B337" s="129">
        <v>59</v>
      </c>
      <c r="C337" s="132" t="s">
        <v>14</v>
      </c>
      <c r="D337" s="130" t="str">
        <f t="shared" si="14"/>
        <v>59Colectivo</v>
      </c>
      <c r="E337" s="131" t="s">
        <v>15</v>
      </c>
      <c r="F337" s="132" t="s">
        <v>89</v>
      </c>
      <c r="G337" s="132" t="s">
        <v>24</v>
      </c>
      <c r="H337" s="130" t="str">
        <f t="shared" si="13"/>
        <v>59ColectivoP. SEPTIEMBRE REPROGRAMACIÓN 2025</v>
      </c>
      <c r="I337" t="s">
        <v>86</v>
      </c>
      <c r="J337">
        <v>112710</v>
      </c>
      <c r="K337" t="s">
        <v>103</v>
      </c>
      <c r="L337">
        <v>0</v>
      </c>
      <c r="M337">
        <v>0</v>
      </c>
      <c r="N337" s="33">
        <v>0</v>
      </c>
      <c r="O337" s="34">
        <v>0</v>
      </c>
    </row>
    <row r="338" spans="2:15" ht="104.1">
      <c r="B338" s="129">
        <v>60</v>
      </c>
      <c r="C338" s="132" t="s">
        <v>14</v>
      </c>
      <c r="D338" s="130" t="str">
        <f t="shared" si="14"/>
        <v>60Colectivo</v>
      </c>
      <c r="E338" s="131" t="s">
        <v>15</v>
      </c>
      <c r="F338" s="132" t="s">
        <v>90</v>
      </c>
      <c r="G338" s="132" t="s">
        <v>24</v>
      </c>
      <c r="H338" s="130" t="str">
        <f t="shared" si="13"/>
        <v>60ColectivoP. SEPTIEMBRE REPROGRAMACIÓN 2025</v>
      </c>
      <c r="I338" t="s">
        <v>86</v>
      </c>
      <c r="J338">
        <v>112710</v>
      </c>
      <c r="K338" t="s">
        <v>103</v>
      </c>
      <c r="L338">
        <v>0</v>
      </c>
      <c r="M338">
        <v>0</v>
      </c>
      <c r="N338" s="33">
        <v>0</v>
      </c>
      <c r="O338" s="34">
        <v>0</v>
      </c>
    </row>
    <row r="339" spans="2:15" ht="90.95">
      <c r="B339" s="129">
        <v>61</v>
      </c>
      <c r="C339" s="132" t="s">
        <v>32</v>
      </c>
      <c r="D339" s="130" t="str">
        <f t="shared" si="14"/>
        <v>61Individual</v>
      </c>
      <c r="E339" s="131" t="s">
        <v>15</v>
      </c>
      <c r="F339" s="132" t="s">
        <v>91</v>
      </c>
      <c r="G339" s="132" t="s">
        <v>34</v>
      </c>
      <c r="H339" s="130" t="str">
        <f t="shared" ref="H339:H402" si="15">+D339&amp;K339</f>
        <v>61IndividualP. SEPTIEMBRE REPROGRAMACIÓN 2025</v>
      </c>
      <c r="I339" t="s">
        <v>86</v>
      </c>
      <c r="J339">
        <v>184968</v>
      </c>
      <c r="K339" t="s">
        <v>103</v>
      </c>
      <c r="L339">
        <v>0</v>
      </c>
      <c r="M339">
        <v>0</v>
      </c>
      <c r="N339" s="33">
        <v>0</v>
      </c>
      <c r="O339" s="34">
        <v>0</v>
      </c>
    </row>
    <row r="340" spans="2:15" ht="90.95">
      <c r="B340" s="129">
        <v>62</v>
      </c>
      <c r="C340" s="132" t="s">
        <v>32</v>
      </c>
      <c r="D340" s="130" t="str">
        <f t="shared" si="14"/>
        <v>62Individual</v>
      </c>
      <c r="E340" s="131" t="s">
        <v>15</v>
      </c>
      <c r="F340" s="132" t="s">
        <v>92</v>
      </c>
      <c r="G340" s="132" t="s">
        <v>34</v>
      </c>
      <c r="H340" s="130" t="str">
        <f t="shared" si="15"/>
        <v>62IndividualP. SEPTIEMBRE REPROGRAMACIÓN 2025</v>
      </c>
      <c r="I340" t="s">
        <v>86</v>
      </c>
      <c r="J340">
        <v>164895</v>
      </c>
      <c r="K340" t="s">
        <v>103</v>
      </c>
      <c r="L340">
        <v>0</v>
      </c>
      <c r="M340">
        <v>0</v>
      </c>
      <c r="N340" s="33">
        <v>0</v>
      </c>
      <c r="O340" s="34">
        <v>0</v>
      </c>
    </row>
    <row r="341" spans="2:15" ht="78">
      <c r="B341" s="129">
        <v>63</v>
      </c>
      <c r="C341" s="132" t="s">
        <v>32</v>
      </c>
      <c r="D341" s="130" t="str">
        <f t="shared" si="14"/>
        <v>63Individual</v>
      </c>
      <c r="E341" s="131" t="s">
        <v>15</v>
      </c>
      <c r="F341" s="132" t="s">
        <v>93</v>
      </c>
      <c r="G341" s="132" t="s">
        <v>34</v>
      </c>
      <c r="H341" s="130" t="str">
        <f t="shared" si="15"/>
        <v>63IndividualP. SEPTIEMBRE REPROGRAMACIÓN 2025</v>
      </c>
      <c r="I341" t="s">
        <v>86</v>
      </c>
      <c r="J341">
        <v>93925</v>
      </c>
      <c r="K341" t="s">
        <v>103</v>
      </c>
      <c r="L341">
        <v>0</v>
      </c>
      <c r="M341">
        <v>0</v>
      </c>
      <c r="N341" s="33">
        <v>0</v>
      </c>
      <c r="O341" s="34">
        <v>0</v>
      </c>
    </row>
    <row r="342" spans="2:15" ht="78">
      <c r="B342" s="129">
        <v>64</v>
      </c>
      <c r="C342" s="132" t="s">
        <v>32</v>
      </c>
      <c r="D342" s="130" t="str">
        <f t="shared" si="14"/>
        <v>64Individual</v>
      </c>
      <c r="E342" s="131" t="s">
        <v>15</v>
      </c>
      <c r="F342" s="132" t="s">
        <v>94</v>
      </c>
      <c r="G342" s="132" t="s">
        <v>34</v>
      </c>
      <c r="H342" s="130" t="str">
        <f t="shared" si="15"/>
        <v>64IndividualP. SEPTIEMBRE REPROGRAMACIÓN 2025</v>
      </c>
      <c r="I342" t="s">
        <v>86</v>
      </c>
      <c r="J342">
        <v>112710</v>
      </c>
      <c r="K342" t="s">
        <v>103</v>
      </c>
      <c r="L342">
        <v>0</v>
      </c>
      <c r="M342">
        <v>0</v>
      </c>
      <c r="N342" s="33">
        <v>0</v>
      </c>
      <c r="O342" s="34">
        <v>0</v>
      </c>
    </row>
    <row r="343" spans="2:15" ht="78">
      <c r="B343" s="129">
        <v>65</v>
      </c>
      <c r="C343" s="132" t="s">
        <v>32</v>
      </c>
      <c r="D343" s="130" t="str">
        <f t="shared" si="14"/>
        <v>65Individual</v>
      </c>
      <c r="E343" s="131" t="s">
        <v>15</v>
      </c>
      <c r="F343" s="132" t="s">
        <v>95</v>
      </c>
      <c r="G343" s="132" t="s">
        <v>34</v>
      </c>
      <c r="H343" s="130" t="str">
        <f t="shared" si="15"/>
        <v>65IndividualP. SEPTIEMBRE REPROGRAMACIÓN 2025</v>
      </c>
      <c r="I343" t="s">
        <v>86</v>
      </c>
      <c r="J343">
        <v>93925</v>
      </c>
      <c r="K343" t="s">
        <v>103</v>
      </c>
      <c r="L343">
        <v>0</v>
      </c>
      <c r="M343">
        <v>0</v>
      </c>
      <c r="N343" s="33">
        <v>0</v>
      </c>
      <c r="O343" s="34">
        <v>0</v>
      </c>
    </row>
    <row r="344" spans="2:15" ht="90.95">
      <c r="B344" s="129">
        <v>66</v>
      </c>
      <c r="C344" s="132" t="s">
        <v>70</v>
      </c>
      <c r="D344" s="130" t="str">
        <f t="shared" ref="D344:D347" si="16">+B344&amp;C344</f>
        <v>66Gestión EBEH</v>
      </c>
      <c r="E344" s="131" t="s">
        <v>15</v>
      </c>
      <c r="F344" s="132" t="s">
        <v>96</v>
      </c>
      <c r="G344" s="132" t="s">
        <v>17</v>
      </c>
      <c r="H344" s="130" t="str">
        <f t="shared" si="15"/>
        <v>66Gestión EBEHP. SEPTIEMBRE REPROGRAMACIÓN 2025</v>
      </c>
      <c r="I344" t="s">
        <v>86</v>
      </c>
      <c r="J344">
        <v>554904</v>
      </c>
      <c r="K344" t="s">
        <v>103</v>
      </c>
      <c r="L344">
        <v>0</v>
      </c>
      <c r="M344">
        <v>0</v>
      </c>
      <c r="N344" s="33">
        <v>0</v>
      </c>
      <c r="O344" s="34">
        <v>0</v>
      </c>
    </row>
    <row r="345" spans="2:15" ht="78">
      <c r="B345" s="129">
        <v>67</v>
      </c>
      <c r="C345" s="132" t="s">
        <v>70</v>
      </c>
      <c r="D345" s="130" t="str">
        <f t="shared" si="16"/>
        <v>67Gestión EBEH</v>
      </c>
      <c r="E345" s="131" t="s">
        <v>15</v>
      </c>
      <c r="F345" s="132" t="s">
        <v>97</v>
      </c>
      <c r="G345" s="132" t="s">
        <v>17</v>
      </c>
      <c r="H345" s="130" t="str">
        <f t="shared" si="15"/>
        <v>67Gestión EBEHP. SEPTIEMBRE REPROGRAMACIÓN 2025</v>
      </c>
      <c r="I345" t="s">
        <v>86</v>
      </c>
      <c r="J345">
        <v>1582992</v>
      </c>
      <c r="K345" t="s">
        <v>103</v>
      </c>
      <c r="L345">
        <v>0</v>
      </c>
      <c r="M345">
        <v>0</v>
      </c>
      <c r="N345" s="33">
        <v>0</v>
      </c>
      <c r="O345" s="34">
        <v>0</v>
      </c>
    </row>
    <row r="346" spans="2:15" ht="90.95">
      <c r="B346" s="129">
        <v>68</v>
      </c>
      <c r="C346" s="132" t="s">
        <v>70</v>
      </c>
      <c r="D346" s="130" t="str">
        <f t="shared" si="16"/>
        <v>68Gestión EBEH</v>
      </c>
      <c r="E346" s="131" t="s">
        <v>15</v>
      </c>
      <c r="F346" s="132" t="s">
        <v>98</v>
      </c>
      <c r="G346" s="132" t="s">
        <v>17</v>
      </c>
      <c r="H346" s="130" t="str">
        <f t="shared" si="15"/>
        <v>68Gestión EBEHP. SEPTIEMBRE REPROGRAMACIÓN 2025</v>
      </c>
      <c r="I346" t="s">
        <v>86</v>
      </c>
      <c r="J346">
        <v>901680</v>
      </c>
      <c r="K346" t="s">
        <v>103</v>
      </c>
      <c r="L346">
        <v>0</v>
      </c>
      <c r="M346">
        <v>0</v>
      </c>
      <c r="N346" s="33">
        <v>0</v>
      </c>
      <c r="O346" s="34">
        <v>0</v>
      </c>
    </row>
    <row r="347" spans="2:15" ht="156">
      <c r="B347" s="129">
        <v>69</v>
      </c>
      <c r="C347" s="132" t="s">
        <v>70</v>
      </c>
      <c r="D347" s="130" t="str">
        <f t="shared" si="16"/>
        <v>69Gestión EBEH</v>
      </c>
      <c r="E347" s="131" t="s">
        <v>15</v>
      </c>
      <c r="F347" s="132" t="s">
        <v>99</v>
      </c>
      <c r="G347" s="132" t="s">
        <v>17</v>
      </c>
      <c r="H347" s="130" t="str">
        <f t="shared" si="15"/>
        <v>69Gestión EBEHP. SEPTIEMBRE REPROGRAMACIÓN 2025</v>
      </c>
      <c r="I347" t="s">
        <v>18</v>
      </c>
      <c r="J347">
        <v>7976400</v>
      </c>
      <c r="K347" t="s">
        <v>103</v>
      </c>
      <c r="L347">
        <v>0</v>
      </c>
      <c r="M347">
        <v>0</v>
      </c>
      <c r="N347" s="33">
        <v>0</v>
      </c>
      <c r="O347" s="34">
        <v>0</v>
      </c>
    </row>
    <row r="348" spans="2:15" ht="51.95">
      <c r="B348" s="129">
        <v>1</v>
      </c>
      <c r="C348" s="132" t="s">
        <v>14</v>
      </c>
      <c r="D348" s="130" t="str">
        <f>+B348&amp;C348</f>
        <v>1Colectivo</v>
      </c>
      <c r="E348" s="131" t="s">
        <v>15</v>
      </c>
      <c r="F348" s="132" t="s">
        <v>16</v>
      </c>
      <c r="G348" s="132" t="s">
        <v>17</v>
      </c>
      <c r="H348" s="130" t="str">
        <f t="shared" si="15"/>
        <v>1ColectivoQ. SEPTIEMBRE ADICIÓN 2025</v>
      </c>
      <c r="I348" t="s">
        <v>18</v>
      </c>
      <c r="J348">
        <v>4809120</v>
      </c>
      <c r="K348" t="s">
        <v>104</v>
      </c>
      <c r="L348">
        <v>0.65900000000000025</v>
      </c>
      <c r="M348">
        <v>3169210.080000001</v>
      </c>
      <c r="N348" s="33">
        <v>0</v>
      </c>
      <c r="O348" s="34">
        <v>0</v>
      </c>
    </row>
    <row r="349" spans="2:15" ht="27.95">
      <c r="B349" s="129">
        <v>2</v>
      </c>
      <c r="C349" s="132" t="s">
        <v>14</v>
      </c>
      <c r="D349" s="130" t="str">
        <f t="shared" ref="D349:D412" si="17">+B349&amp;C349</f>
        <v>2Colectivo</v>
      </c>
      <c r="E349" s="131" t="s">
        <v>15</v>
      </c>
      <c r="F349" s="132" t="s">
        <v>20</v>
      </c>
      <c r="G349" s="132" t="s">
        <v>21</v>
      </c>
      <c r="H349" s="130" t="str">
        <f t="shared" si="15"/>
        <v>2ColectivoQ. SEPTIEMBRE ADICIÓN 2025</v>
      </c>
      <c r="I349" t="s">
        <v>18</v>
      </c>
      <c r="J349">
        <v>36994</v>
      </c>
      <c r="K349" t="s">
        <v>104</v>
      </c>
      <c r="L349">
        <v>5619.0151903406113</v>
      </c>
      <c r="M349">
        <v>207869847.95146057</v>
      </c>
      <c r="N349" s="33">
        <v>1739</v>
      </c>
      <c r="O349" s="34">
        <v>64332566</v>
      </c>
    </row>
    <row r="350" spans="2:15" ht="65.099999999999994">
      <c r="B350" s="129">
        <v>3</v>
      </c>
      <c r="C350" s="132" t="s">
        <v>14</v>
      </c>
      <c r="D350" s="130" t="str">
        <f t="shared" si="17"/>
        <v>3Colectivo</v>
      </c>
      <c r="E350" s="131" t="s">
        <v>15</v>
      </c>
      <c r="F350" s="132" t="s">
        <v>22</v>
      </c>
      <c r="G350" s="132" t="s">
        <v>21</v>
      </c>
      <c r="H350" s="130" t="str">
        <f t="shared" si="15"/>
        <v>3ColectivoQ. SEPTIEMBRE ADICIÓN 2025</v>
      </c>
      <c r="I350" t="s">
        <v>18</v>
      </c>
      <c r="J350">
        <v>46242</v>
      </c>
      <c r="K350" t="s">
        <v>104</v>
      </c>
      <c r="L350">
        <v>0</v>
      </c>
      <c r="M350">
        <v>0</v>
      </c>
      <c r="N350" s="33">
        <v>0</v>
      </c>
      <c r="O350" s="34">
        <v>0</v>
      </c>
    </row>
    <row r="351" spans="2:15" ht="65.099999999999994">
      <c r="B351" s="129">
        <v>4</v>
      </c>
      <c r="C351" s="132" t="s">
        <v>14</v>
      </c>
      <c r="D351" s="130" t="str">
        <f t="shared" si="17"/>
        <v>4Colectivo</v>
      </c>
      <c r="E351" s="131" t="s">
        <v>15</v>
      </c>
      <c r="F351" s="132" t="s">
        <v>23</v>
      </c>
      <c r="G351" s="132" t="s">
        <v>24</v>
      </c>
      <c r="H351" s="130" t="str">
        <f t="shared" si="15"/>
        <v>4ColectivoQ. SEPTIEMBRE ADICIÓN 2025</v>
      </c>
      <c r="I351" t="s">
        <v>18</v>
      </c>
      <c r="J351">
        <v>60112</v>
      </c>
      <c r="K351" t="s">
        <v>104</v>
      </c>
      <c r="L351">
        <v>323</v>
      </c>
      <c r="M351">
        <v>19416176</v>
      </c>
      <c r="N351" s="33">
        <v>323</v>
      </c>
      <c r="O351" s="34">
        <v>19416176</v>
      </c>
    </row>
    <row r="352" spans="2:15" ht="65.099999999999994">
      <c r="B352" s="129">
        <v>5</v>
      </c>
      <c r="C352" s="132" t="s">
        <v>14</v>
      </c>
      <c r="D352" s="130" t="str">
        <f t="shared" si="17"/>
        <v>5Colectivo</v>
      </c>
      <c r="E352" s="131" t="s">
        <v>15</v>
      </c>
      <c r="F352" s="132" t="s">
        <v>25</v>
      </c>
      <c r="G352" s="132" t="s">
        <v>24</v>
      </c>
      <c r="H352" s="130" t="str">
        <f t="shared" si="15"/>
        <v>5ColectivoQ. SEPTIEMBRE ADICIÓN 2025</v>
      </c>
      <c r="I352" t="s">
        <v>18</v>
      </c>
      <c r="J352">
        <v>60112</v>
      </c>
      <c r="K352" t="s">
        <v>104</v>
      </c>
      <c r="L352">
        <v>656</v>
      </c>
      <c r="M352">
        <v>39433472</v>
      </c>
      <c r="N352" s="33">
        <v>464</v>
      </c>
      <c r="O352" s="34">
        <v>27891968</v>
      </c>
    </row>
    <row r="353" spans="2:15" ht="65.099999999999994">
      <c r="B353" s="129">
        <v>6</v>
      </c>
      <c r="C353" s="132" t="s">
        <v>14</v>
      </c>
      <c r="D353" s="130" t="str">
        <f t="shared" si="17"/>
        <v>6Colectivo</v>
      </c>
      <c r="E353" s="131" t="s">
        <v>15</v>
      </c>
      <c r="F353" s="132" t="s">
        <v>26</v>
      </c>
      <c r="G353" s="132" t="s">
        <v>24</v>
      </c>
      <c r="H353" s="130" t="str">
        <f t="shared" si="15"/>
        <v>6ColectivoQ. SEPTIEMBRE ADICIÓN 2025</v>
      </c>
      <c r="I353" t="s">
        <v>18</v>
      </c>
      <c r="J353">
        <v>98260</v>
      </c>
      <c r="K353" t="s">
        <v>104</v>
      </c>
      <c r="L353">
        <v>185</v>
      </c>
      <c r="M353">
        <v>18178100</v>
      </c>
      <c r="N353" s="33">
        <v>121</v>
      </c>
      <c r="O353" s="34">
        <v>11889460</v>
      </c>
    </row>
    <row r="354" spans="2:15" ht="78">
      <c r="B354" s="129">
        <v>7</v>
      </c>
      <c r="C354" s="132" t="s">
        <v>14</v>
      </c>
      <c r="D354" s="130" t="str">
        <f t="shared" si="17"/>
        <v>7Colectivo</v>
      </c>
      <c r="E354" s="131" t="s">
        <v>15</v>
      </c>
      <c r="F354" s="132" t="s">
        <v>27</v>
      </c>
      <c r="G354" s="132" t="s">
        <v>24</v>
      </c>
      <c r="H354" s="130" t="str">
        <f t="shared" si="15"/>
        <v>7ColectivoQ. SEPTIEMBRE ADICIÓN 2025</v>
      </c>
      <c r="I354" t="s">
        <v>18</v>
      </c>
      <c r="J354">
        <v>60112</v>
      </c>
      <c r="K354" t="s">
        <v>104</v>
      </c>
      <c r="L354">
        <v>127</v>
      </c>
      <c r="M354">
        <v>7634224</v>
      </c>
      <c r="N354" s="33">
        <v>104</v>
      </c>
      <c r="O354" s="34">
        <v>6251648</v>
      </c>
    </row>
    <row r="355" spans="2:15" ht="129.94999999999999">
      <c r="B355" s="129">
        <v>8</v>
      </c>
      <c r="C355" s="132" t="s">
        <v>14</v>
      </c>
      <c r="D355" s="130" t="str">
        <f t="shared" si="17"/>
        <v>8Colectivo</v>
      </c>
      <c r="E355" s="131" t="s">
        <v>15</v>
      </c>
      <c r="F355" s="132" t="s">
        <v>28</v>
      </c>
      <c r="G355" s="132" t="s">
        <v>24</v>
      </c>
      <c r="H355" s="130" t="str">
        <f t="shared" si="15"/>
        <v>8ColectivoQ. SEPTIEMBRE ADICIÓN 2025</v>
      </c>
      <c r="I355" t="s">
        <v>18</v>
      </c>
      <c r="J355">
        <v>60112</v>
      </c>
      <c r="K355" t="s">
        <v>104</v>
      </c>
      <c r="L355">
        <v>476</v>
      </c>
      <c r="M355">
        <v>28613312</v>
      </c>
      <c r="N355" s="33">
        <v>476</v>
      </c>
      <c r="O355" s="34">
        <v>28613312</v>
      </c>
    </row>
    <row r="356" spans="2:15" ht="117">
      <c r="B356" s="129">
        <v>9</v>
      </c>
      <c r="C356" s="132" t="s">
        <v>14</v>
      </c>
      <c r="D356" s="130" t="str">
        <f t="shared" si="17"/>
        <v>9Colectivo</v>
      </c>
      <c r="E356" s="131" t="s">
        <v>15</v>
      </c>
      <c r="F356" s="132" t="s">
        <v>29</v>
      </c>
      <c r="G356" s="132" t="s">
        <v>24</v>
      </c>
      <c r="H356" s="130" t="str">
        <f t="shared" si="15"/>
        <v>9ColectivoQ. SEPTIEMBRE ADICIÓN 2025</v>
      </c>
      <c r="I356" t="s">
        <v>18</v>
      </c>
      <c r="J356">
        <v>23120</v>
      </c>
      <c r="K356" t="s">
        <v>104</v>
      </c>
      <c r="L356">
        <v>143</v>
      </c>
      <c r="M356">
        <v>3306160</v>
      </c>
      <c r="N356" s="33">
        <v>80</v>
      </c>
      <c r="O356" s="34">
        <v>1849600</v>
      </c>
    </row>
    <row r="357" spans="2:15" ht="51.95">
      <c r="B357" s="129">
        <v>10</v>
      </c>
      <c r="C357" s="132" t="s">
        <v>14</v>
      </c>
      <c r="D357" s="130" t="str">
        <f t="shared" si="17"/>
        <v>10Colectivo</v>
      </c>
      <c r="E357" s="131" t="s">
        <v>15</v>
      </c>
      <c r="F357" s="132" t="s">
        <v>30</v>
      </c>
      <c r="G357" s="132" t="s">
        <v>24</v>
      </c>
      <c r="H357" s="130" t="str">
        <f t="shared" si="15"/>
        <v>10ColectivoQ. SEPTIEMBRE ADICIÓN 2025</v>
      </c>
      <c r="I357" t="s">
        <v>18</v>
      </c>
      <c r="J357">
        <v>60112</v>
      </c>
      <c r="K357" t="s">
        <v>104</v>
      </c>
      <c r="L357">
        <v>32</v>
      </c>
      <c r="M357">
        <v>1923584</v>
      </c>
      <c r="N357" s="33">
        <v>0</v>
      </c>
      <c r="O357" s="34">
        <v>0</v>
      </c>
    </row>
    <row r="358" spans="2:15" ht="78">
      <c r="B358" s="129">
        <v>11</v>
      </c>
      <c r="C358" s="132" t="s">
        <v>14</v>
      </c>
      <c r="D358" s="130" t="str">
        <f t="shared" si="17"/>
        <v>11Colectivo</v>
      </c>
      <c r="E358" s="131" t="s">
        <v>15</v>
      </c>
      <c r="F358" s="132" t="s">
        <v>31</v>
      </c>
      <c r="G358" s="132" t="s">
        <v>24</v>
      </c>
      <c r="H358" s="130" t="str">
        <f t="shared" si="15"/>
        <v>11ColectivoQ. SEPTIEMBRE ADICIÓN 2025</v>
      </c>
      <c r="I358" t="s">
        <v>18</v>
      </c>
      <c r="J358">
        <v>36994</v>
      </c>
      <c r="K358" t="s">
        <v>104</v>
      </c>
      <c r="L358">
        <v>240</v>
      </c>
      <c r="M358">
        <v>8878560</v>
      </c>
      <c r="N358" s="33">
        <v>226</v>
      </c>
      <c r="O358" s="34">
        <v>8360644</v>
      </c>
    </row>
    <row r="359" spans="2:15" ht="65.099999999999994">
      <c r="B359" s="129">
        <v>12</v>
      </c>
      <c r="C359" s="132" t="s">
        <v>32</v>
      </c>
      <c r="D359" s="130" t="str">
        <f t="shared" si="17"/>
        <v>12Individual</v>
      </c>
      <c r="E359" s="131" t="s">
        <v>15</v>
      </c>
      <c r="F359" s="132" t="s">
        <v>33</v>
      </c>
      <c r="G359" s="132" t="s">
        <v>34</v>
      </c>
      <c r="H359" s="130" t="str">
        <f t="shared" si="15"/>
        <v>12IndividualQ. SEPTIEMBRE ADICIÓN 2025</v>
      </c>
      <c r="I359" t="s">
        <v>18</v>
      </c>
      <c r="J359">
        <v>79149</v>
      </c>
      <c r="K359" t="s">
        <v>104</v>
      </c>
      <c r="L359">
        <v>863.58358286270197</v>
      </c>
      <c r="M359">
        <v>68351777</v>
      </c>
      <c r="N359" s="33">
        <v>71</v>
      </c>
      <c r="O359" s="34">
        <v>5619579</v>
      </c>
    </row>
    <row r="360" spans="2:15" ht="90.95">
      <c r="B360" s="129">
        <v>13</v>
      </c>
      <c r="C360" s="132" t="s">
        <v>32</v>
      </c>
      <c r="D360" s="130" t="str">
        <f t="shared" si="17"/>
        <v>13Individual</v>
      </c>
      <c r="E360" s="131" t="s">
        <v>15</v>
      </c>
      <c r="F360" s="132" t="s">
        <v>35</v>
      </c>
      <c r="G360" s="132" t="s">
        <v>34</v>
      </c>
      <c r="H360" s="130" t="str">
        <f t="shared" si="15"/>
        <v>13IndividualQ. SEPTIEMBRE ADICIÓN 2025</v>
      </c>
      <c r="I360" t="s">
        <v>18</v>
      </c>
      <c r="J360">
        <v>105532</v>
      </c>
      <c r="K360" t="s">
        <v>104</v>
      </c>
      <c r="L360">
        <v>0</v>
      </c>
      <c r="M360">
        <v>0</v>
      </c>
      <c r="N360" s="33">
        <v>0</v>
      </c>
      <c r="O360" s="34">
        <v>0</v>
      </c>
    </row>
    <row r="361" spans="2:15" ht="51.95">
      <c r="B361" s="129">
        <v>14</v>
      </c>
      <c r="C361" s="132" t="s">
        <v>32</v>
      </c>
      <c r="D361" s="130" t="str">
        <f t="shared" si="17"/>
        <v>14Individual</v>
      </c>
      <c r="E361" s="131" t="s">
        <v>15</v>
      </c>
      <c r="F361" s="132" t="s">
        <v>36</v>
      </c>
      <c r="G361" s="132" t="s">
        <v>34</v>
      </c>
      <c r="H361" s="130" t="str">
        <f t="shared" si="15"/>
        <v>14IndividualQ. SEPTIEMBRE ADICIÓN 2025</v>
      </c>
      <c r="I361" t="s">
        <v>18</v>
      </c>
      <c r="J361">
        <v>45084</v>
      </c>
      <c r="K361" t="s">
        <v>104</v>
      </c>
      <c r="L361">
        <v>0</v>
      </c>
      <c r="M361">
        <v>0</v>
      </c>
      <c r="N361" s="33">
        <v>0</v>
      </c>
      <c r="O361" s="34">
        <v>0</v>
      </c>
    </row>
    <row r="362" spans="2:15" ht="117">
      <c r="B362" s="129">
        <v>15</v>
      </c>
      <c r="C362" s="132" t="s">
        <v>32</v>
      </c>
      <c r="D362" s="130" t="str">
        <f t="shared" si="17"/>
        <v>15Individual</v>
      </c>
      <c r="E362" s="131" t="s">
        <v>15</v>
      </c>
      <c r="F362" s="132" t="s">
        <v>37</v>
      </c>
      <c r="G362" s="132" t="s">
        <v>34</v>
      </c>
      <c r="H362" s="130" t="str">
        <f t="shared" si="15"/>
        <v>15IndividualQ. SEPTIEMBRE ADICIÓN 2025</v>
      </c>
      <c r="I362" t="s">
        <v>18</v>
      </c>
      <c r="J362">
        <v>15028</v>
      </c>
      <c r="K362" t="s">
        <v>104</v>
      </c>
      <c r="L362">
        <v>0</v>
      </c>
      <c r="M362">
        <v>0</v>
      </c>
      <c r="N362" s="33">
        <v>0</v>
      </c>
      <c r="O362" s="34">
        <v>0</v>
      </c>
    </row>
    <row r="363" spans="2:15" ht="51.95">
      <c r="B363" s="129">
        <v>16</v>
      </c>
      <c r="C363" s="132" t="s">
        <v>32</v>
      </c>
      <c r="D363" s="130" t="str">
        <f t="shared" si="17"/>
        <v>16Individual</v>
      </c>
      <c r="E363" s="131" t="s">
        <v>15</v>
      </c>
      <c r="F363" s="132" t="s">
        <v>38</v>
      </c>
      <c r="G363" s="132" t="s">
        <v>34</v>
      </c>
      <c r="H363" s="130" t="str">
        <f t="shared" si="15"/>
        <v>16IndividualQ. SEPTIEMBRE ADICIÓN 2025</v>
      </c>
      <c r="I363" t="s">
        <v>18</v>
      </c>
      <c r="J363">
        <v>60112</v>
      </c>
      <c r="K363" t="s">
        <v>104</v>
      </c>
      <c r="L363">
        <v>150</v>
      </c>
      <c r="M363">
        <v>9016800</v>
      </c>
      <c r="N363" s="33">
        <v>150</v>
      </c>
      <c r="O363" s="34">
        <v>9016800</v>
      </c>
    </row>
    <row r="364" spans="2:15" ht="51.95">
      <c r="B364" s="129">
        <v>17</v>
      </c>
      <c r="C364" s="132" t="s">
        <v>32</v>
      </c>
      <c r="D364" s="130" t="str">
        <f t="shared" si="17"/>
        <v>17Individual</v>
      </c>
      <c r="E364" s="131" t="s">
        <v>15</v>
      </c>
      <c r="F364" s="132" t="s">
        <v>39</v>
      </c>
      <c r="G364" s="132" t="s">
        <v>34</v>
      </c>
      <c r="H364" s="130" t="str">
        <f t="shared" si="15"/>
        <v>17IndividualQ. SEPTIEMBRE ADICIÓN 2025</v>
      </c>
      <c r="I364" t="s">
        <v>18</v>
      </c>
      <c r="J364">
        <v>45084</v>
      </c>
      <c r="K364" t="s">
        <v>104</v>
      </c>
      <c r="L364">
        <v>0</v>
      </c>
      <c r="M364">
        <v>0</v>
      </c>
      <c r="N364" s="33">
        <v>0</v>
      </c>
      <c r="O364" s="34">
        <v>0</v>
      </c>
    </row>
    <row r="365" spans="2:15" ht="104.1">
      <c r="B365" s="129">
        <v>18</v>
      </c>
      <c r="C365" s="132" t="s">
        <v>32</v>
      </c>
      <c r="D365" s="130" t="str">
        <f t="shared" si="17"/>
        <v>18Individual</v>
      </c>
      <c r="E365" s="131" t="s">
        <v>15</v>
      </c>
      <c r="F365" s="132" t="s">
        <v>40</v>
      </c>
      <c r="G365" s="132" t="s">
        <v>34</v>
      </c>
      <c r="H365" s="130" t="str">
        <f t="shared" si="15"/>
        <v>18IndividualQ. SEPTIEMBRE ADICIÓN 2025</v>
      </c>
      <c r="I365" t="s">
        <v>18</v>
      </c>
      <c r="J365">
        <v>147976</v>
      </c>
      <c r="K365" t="s">
        <v>104</v>
      </c>
      <c r="L365">
        <v>131</v>
      </c>
      <c r="M365">
        <v>19384856</v>
      </c>
      <c r="N365" s="33">
        <v>109</v>
      </c>
      <c r="O365" s="34">
        <v>16129384</v>
      </c>
    </row>
    <row r="366" spans="2:15" ht="65.099999999999994">
      <c r="B366" s="129">
        <v>19</v>
      </c>
      <c r="C366" s="132" t="s">
        <v>32</v>
      </c>
      <c r="D366" s="130" t="str">
        <f t="shared" si="17"/>
        <v>19Individual</v>
      </c>
      <c r="E366" s="131" t="s">
        <v>15</v>
      </c>
      <c r="F366" s="132" t="s">
        <v>41</v>
      </c>
      <c r="G366" s="132" t="s">
        <v>17</v>
      </c>
      <c r="H366" s="130" t="str">
        <f t="shared" si="15"/>
        <v>19IndividualQ. SEPTIEMBRE ADICIÓN 2025</v>
      </c>
      <c r="I366" t="s">
        <v>18</v>
      </c>
      <c r="J366">
        <v>2959520</v>
      </c>
      <c r="K366" t="s">
        <v>104</v>
      </c>
      <c r="L366">
        <v>3</v>
      </c>
      <c r="M366">
        <v>8878560</v>
      </c>
      <c r="N366" s="33">
        <v>3</v>
      </c>
      <c r="O366" s="34">
        <v>8878560</v>
      </c>
    </row>
    <row r="367" spans="2:15" ht="78">
      <c r="B367" s="129">
        <v>20</v>
      </c>
      <c r="C367" s="132" t="s">
        <v>14</v>
      </c>
      <c r="D367" s="130" t="str">
        <f t="shared" si="17"/>
        <v>20Colectivo</v>
      </c>
      <c r="E367" s="131" t="s">
        <v>15</v>
      </c>
      <c r="F367" s="132" t="s">
        <v>42</v>
      </c>
      <c r="G367" s="132" t="s">
        <v>24</v>
      </c>
      <c r="H367" s="130" t="str">
        <f t="shared" si="15"/>
        <v>20ColectivoQ. SEPTIEMBRE ADICIÓN 2025</v>
      </c>
      <c r="I367" t="s">
        <v>18</v>
      </c>
      <c r="J367">
        <v>225420</v>
      </c>
      <c r="K367" t="s">
        <v>104</v>
      </c>
      <c r="L367">
        <v>0</v>
      </c>
      <c r="M367">
        <v>0</v>
      </c>
      <c r="N367" s="33">
        <v>0</v>
      </c>
      <c r="O367" s="34">
        <v>0</v>
      </c>
    </row>
    <row r="368" spans="2:15" ht="65.099999999999994">
      <c r="B368" s="129">
        <v>21</v>
      </c>
      <c r="C368" s="132" t="s">
        <v>32</v>
      </c>
      <c r="D368" s="130" t="str">
        <f t="shared" si="17"/>
        <v>21Individual</v>
      </c>
      <c r="E368" s="131" t="s">
        <v>15</v>
      </c>
      <c r="F368" s="132" t="s">
        <v>43</v>
      </c>
      <c r="G368" s="132" t="s">
        <v>34</v>
      </c>
      <c r="H368" s="130" t="str">
        <f t="shared" si="15"/>
        <v>21IndividualQ. SEPTIEMBRE ADICIÓN 2025</v>
      </c>
      <c r="I368" t="s">
        <v>18</v>
      </c>
      <c r="J368">
        <v>158298</v>
      </c>
      <c r="K368" t="s">
        <v>104</v>
      </c>
      <c r="L368">
        <v>186</v>
      </c>
      <c r="M368">
        <v>29443428</v>
      </c>
      <c r="N368" s="33">
        <v>186</v>
      </c>
      <c r="O368" s="34">
        <v>29443428</v>
      </c>
    </row>
    <row r="369" spans="2:15" ht="65.099999999999994">
      <c r="B369" s="129">
        <v>22</v>
      </c>
      <c r="C369" s="132" t="s">
        <v>14</v>
      </c>
      <c r="D369" s="130" t="str">
        <f t="shared" si="17"/>
        <v>22Colectivo</v>
      </c>
      <c r="E369" s="131" t="s">
        <v>15</v>
      </c>
      <c r="F369" s="132" t="s">
        <v>44</v>
      </c>
      <c r="G369" s="132" t="s">
        <v>34</v>
      </c>
      <c r="H369" s="130" t="str">
        <f t="shared" si="15"/>
        <v>22ColectivoQ. SEPTIEMBRE ADICIÓN 2025</v>
      </c>
      <c r="I369" t="s">
        <v>18</v>
      </c>
      <c r="J369">
        <v>270504</v>
      </c>
      <c r="K369" t="s">
        <v>104</v>
      </c>
      <c r="L369">
        <v>0</v>
      </c>
      <c r="M369">
        <v>0</v>
      </c>
      <c r="N369" s="33">
        <v>0</v>
      </c>
      <c r="O369" s="34">
        <v>0</v>
      </c>
    </row>
    <row r="370" spans="2:15" ht="65.099999999999994">
      <c r="B370" s="129">
        <v>23</v>
      </c>
      <c r="C370" s="132" t="s">
        <v>14</v>
      </c>
      <c r="D370" s="130" t="str">
        <f t="shared" si="17"/>
        <v>23Colectivo</v>
      </c>
      <c r="E370" s="131" t="s">
        <v>15</v>
      </c>
      <c r="F370" s="132" t="s">
        <v>45</v>
      </c>
      <c r="G370" s="132" t="s">
        <v>34</v>
      </c>
      <c r="H370" s="130" t="str">
        <f t="shared" si="15"/>
        <v>23ColectivoQ. SEPTIEMBRE ADICIÓN 2025</v>
      </c>
      <c r="I370" t="s">
        <v>18</v>
      </c>
      <c r="J370">
        <v>117912</v>
      </c>
      <c r="K370" t="s">
        <v>104</v>
      </c>
      <c r="L370">
        <v>0</v>
      </c>
      <c r="M370">
        <v>0</v>
      </c>
      <c r="N370" s="33">
        <v>0</v>
      </c>
      <c r="O370" s="34">
        <v>0</v>
      </c>
    </row>
    <row r="371" spans="2:15" ht="51.95">
      <c r="B371" s="129">
        <v>24</v>
      </c>
      <c r="C371" s="132" t="s">
        <v>14</v>
      </c>
      <c r="D371" s="130" t="str">
        <f t="shared" si="17"/>
        <v>24Colectivo</v>
      </c>
      <c r="E371" s="131" t="s">
        <v>15</v>
      </c>
      <c r="F371" s="132" t="s">
        <v>46</v>
      </c>
      <c r="G371" s="132" t="s">
        <v>34</v>
      </c>
      <c r="H371" s="130" t="str">
        <f t="shared" si="15"/>
        <v>24ColectivoQ. SEPTIEMBRE ADICIÓN 2025</v>
      </c>
      <c r="I371" t="s">
        <v>18</v>
      </c>
      <c r="J371">
        <v>90168</v>
      </c>
      <c r="K371" t="s">
        <v>104</v>
      </c>
      <c r="L371">
        <v>0</v>
      </c>
      <c r="M371">
        <v>0</v>
      </c>
      <c r="N371" s="33">
        <v>0</v>
      </c>
      <c r="O371" s="34">
        <v>0</v>
      </c>
    </row>
    <row r="372" spans="2:15" ht="78">
      <c r="B372" s="129">
        <v>25</v>
      </c>
      <c r="C372" s="132" t="s">
        <v>32</v>
      </c>
      <c r="D372" s="130" t="str">
        <f t="shared" si="17"/>
        <v>25Individual</v>
      </c>
      <c r="E372" s="131" t="s">
        <v>15</v>
      </c>
      <c r="F372" s="132" t="s">
        <v>47</v>
      </c>
      <c r="G372" s="132" t="s">
        <v>34</v>
      </c>
      <c r="H372" s="130" t="str">
        <f t="shared" si="15"/>
        <v>25IndividualQ. SEPTIEMBRE ADICIÓN 2025</v>
      </c>
      <c r="I372" t="s">
        <v>18</v>
      </c>
      <c r="J372">
        <v>90168</v>
      </c>
      <c r="K372" t="s">
        <v>104</v>
      </c>
      <c r="L372">
        <v>0</v>
      </c>
      <c r="M372">
        <v>0</v>
      </c>
      <c r="N372" s="33">
        <v>0</v>
      </c>
      <c r="O372" s="34">
        <v>0</v>
      </c>
    </row>
    <row r="373" spans="2:15" ht="104.1">
      <c r="B373" s="129">
        <v>26</v>
      </c>
      <c r="C373" s="132" t="s">
        <v>14</v>
      </c>
      <c r="D373" s="130" t="str">
        <f t="shared" si="17"/>
        <v>26Colectivo</v>
      </c>
      <c r="E373" s="131" t="s">
        <v>15</v>
      </c>
      <c r="F373" s="132" t="s">
        <v>48</v>
      </c>
      <c r="G373" s="132" t="s">
        <v>34</v>
      </c>
      <c r="H373" s="130" t="str">
        <f t="shared" si="15"/>
        <v>26ColectivoQ. SEPTIEMBRE ADICIÓN 2025</v>
      </c>
      <c r="I373" t="s">
        <v>18</v>
      </c>
      <c r="J373">
        <v>90168</v>
      </c>
      <c r="K373" t="s">
        <v>104</v>
      </c>
      <c r="L373">
        <v>0</v>
      </c>
      <c r="M373">
        <v>0</v>
      </c>
      <c r="N373" s="33">
        <v>0</v>
      </c>
      <c r="O373" s="34">
        <v>0</v>
      </c>
    </row>
    <row r="374" spans="2:15" ht="65.099999999999994">
      <c r="B374" s="129">
        <v>27</v>
      </c>
      <c r="C374" s="132" t="s">
        <v>14</v>
      </c>
      <c r="D374" s="130" t="str">
        <f t="shared" si="17"/>
        <v>27Colectivo</v>
      </c>
      <c r="E374" s="131" t="s">
        <v>15</v>
      </c>
      <c r="F374" s="132" t="s">
        <v>49</v>
      </c>
      <c r="G374" s="132" t="s">
        <v>34</v>
      </c>
      <c r="H374" s="130" t="str">
        <f t="shared" si="15"/>
        <v>27ColectivoQ. SEPTIEMBRE ADICIÓN 2025</v>
      </c>
      <c r="I374" t="s">
        <v>18</v>
      </c>
      <c r="J374">
        <v>90168</v>
      </c>
      <c r="K374" t="s">
        <v>104</v>
      </c>
      <c r="L374">
        <v>0</v>
      </c>
      <c r="M374">
        <v>0</v>
      </c>
      <c r="N374" s="33">
        <v>0</v>
      </c>
      <c r="O374" s="34">
        <v>0</v>
      </c>
    </row>
    <row r="375" spans="2:15" ht="65.099999999999994">
      <c r="B375" s="129">
        <v>28</v>
      </c>
      <c r="C375" s="132" t="s">
        <v>14</v>
      </c>
      <c r="D375" s="130" t="str">
        <f t="shared" si="17"/>
        <v>28Colectivo</v>
      </c>
      <c r="E375" s="131" t="s">
        <v>15</v>
      </c>
      <c r="F375" s="132" t="s">
        <v>50</v>
      </c>
      <c r="G375" s="132" t="s">
        <v>34</v>
      </c>
      <c r="H375" s="130" t="str">
        <f t="shared" si="15"/>
        <v>28ColectivoQ. SEPTIEMBRE ADICIÓN 2025</v>
      </c>
      <c r="I375" t="s">
        <v>18</v>
      </c>
      <c r="J375">
        <v>55491</v>
      </c>
      <c r="K375" t="s">
        <v>104</v>
      </c>
      <c r="L375">
        <v>0</v>
      </c>
      <c r="M375">
        <v>0</v>
      </c>
      <c r="N375" s="33">
        <v>0</v>
      </c>
      <c r="O375" s="34">
        <v>0</v>
      </c>
    </row>
    <row r="376" spans="2:15" ht="51.95">
      <c r="B376" s="129">
        <v>29</v>
      </c>
      <c r="C376" s="132" t="s">
        <v>14</v>
      </c>
      <c r="D376" s="130" t="str">
        <f t="shared" si="17"/>
        <v>29Colectivo</v>
      </c>
      <c r="E376" s="131" t="s">
        <v>15</v>
      </c>
      <c r="F376" s="132" t="s">
        <v>51</v>
      </c>
      <c r="G376" s="132" t="s">
        <v>34</v>
      </c>
      <c r="H376" s="130" t="str">
        <f t="shared" si="15"/>
        <v>29ColectivoQ. SEPTIEMBRE ADICIÓN 2025</v>
      </c>
      <c r="I376" t="s">
        <v>18</v>
      </c>
      <c r="J376">
        <v>34680</v>
      </c>
      <c r="K376" t="s">
        <v>104</v>
      </c>
      <c r="L376">
        <v>0</v>
      </c>
      <c r="M376">
        <v>0</v>
      </c>
      <c r="N376" s="33">
        <v>0</v>
      </c>
      <c r="O376" s="34">
        <v>0</v>
      </c>
    </row>
    <row r="377" spans="2:15" ht="90.95">
      <c r="B377" s="129">
        <v>30</v>
      </c>
      <c r="C377" s="132" t="s">
        <v>14</v>
      </c>
      <c r="D377" s="130" t="str">
        <f t="shared" si="17"/>
        <v>30Colectivo</v>
      </c>
      <c r="E377" s="131" t="s">
        <v>15</v>
      </c>
      <c r="F377" s="132" t="s">
        <v>52</v>
      </c>
      <c r="G377" s="132" t="s">
        <v>34</v>
      </c>
      <c r="H377" s="130" t="str">
        <f t="shared" si="15"/>
        <v>30ColectivoQ. SEPTIEMBRE ADICIÓN 2025</v>
      </c>
      <c r="I377" t="s">
        <v>18</v>
      </c>
      <c r="J377">
        <v>158298</v>
      </c>
      <c r="K377" t="s">
        <v>104</v>
      </c>
      <c r="L377">
        <v>0</v>
      </c>
      <c r="M377">
        <v>0</v>
      </c>
      <c r="N377" s="33">
        <v>0</v>
      </c>
      <c r="O377" s="34">
        <v>0</v>
      </c>
    </row>
    <row r="378" spans="2:15" ht="90.95">
      <c r="B378" s="129">
        <v>31</v>
      </c>
      <c r="C378" s="132" t="s">
        <v>53</v>
      </c>
      <c r="D378" s="130" t="str">
        <f t="shared" si="17"/>
        <v>31Estrategia de abordaje etnico - diferencial</v>
      </c>
      <c r="E378" s="131" t="s">
        <v>15</v>
      </c>
      <c r="F378" s="132" t="s">
        <v>54</v>
      </c>
      <c r="G378" s="132" t="s">
        <v>55</v>
      </c>
      <c r="H378" s="130" t="str">
        <f t="shared" si="15"/>
        <v>31Estrategia de abordaje etnico - diferencialQ. SEPTIEMBRE ADICIÓN 2025</v>
      </c>
      <c r="I378" t="s">
        <v>18</v>
      </c>
      <c r="J378">
        <v>270507</v>
      </c>
      <c r="K378" t="s">
        <v>104</v>
      </c>
      <c r="L378">
        <v>113.52302195515789</v>
      </c>
      <c r="M378">
        <v>30708772.100023896</v>
      </c>
      <c r="N378" s="33">
        <v>113.52302195515789</v>
      </c>
      <c r="O378" s="34">
        <v>30708772.100023896</v>
      </c>
    </row>
    <row r="379" spans="2:15" ht="90.95">
      <c r="B379" s="129">
        <v>32</v>
      </c>
      <c r="C379" s="132" t="s">
        <v>53</v>
      </c>
      <c r="D379" s="130" t="str">
        <f t="shared" si="17"/>
        <v>32Estrategia de abordaje etnico - diferencial</v>
      </c>
      <c r="E379" s="131" t="s">
        <v>15</v>
      </c>
      <c r="F379" s="132" t="s">
        <v>56</v>
      </c>
      <c r="G379" s="132" t="s">
        <v>57</v>
      </c>
      <c r="H379" s="130" t="str">
        <f t="shared" si="15"/>
        <v>32Estrategia de abordaje etnico - diferencialQ. SEPTIEMBRE ADICIÓN 2025</v>
      </c>
      <c r="I379" t="s">
        <v>18</v>
      </c>
      <c r="J379">
        <v>360676</v>
      </c>
      <c r="K379" t="s">
        <v>104</v>
      </c>
      <c r="L379">
        <v>5.6923116158209188</v>
      </c>
      <c r="M379">
        <v>2053080.1843478258</v>
      </c>
      <c r="N379" s="33">
        <v>5.6923116158209188</v>
      </c>
      <c r="O379" s="34">
        <v>2053080.1843478258</v>
      </c>
    </row>
    <row r="380" spans="2:15" ht="78">
      <c r="B380" s="129">
        <v>33</v>
      </c>
      <c r="C380" s="132" t="s">
        <v>53</v>
      </c>
      <c r="D380" s="130" t="str">
        <f t="shared" si="17"/>
        <v>33Estrategia de abordaje etnico - diferencial</v>
      </c>
      <c r="E380" s="131" t="s">
        <v>15</v>
      </c>
      <c r="F380" s="132" t="s">
        <v>58</v>
      </c>
      <c r="G380" s="132" t="s">
        <v>59</v>
      </c>
      <c r="H380" s="130" t="str">
        <f t="shared" si="15"/>
        <v>33Estrategia de abordaje etnico - diferencialQ. SEPTIEMBRE ADICIÓN 2025</v>
      </c>
      <c r="I380" t="s">
        <v>18</v>
      </c>
      <c r="J380">
        <v>721352</v>
      </c>
      <c r="K380" t="s">
        <v>104</v>
      </c>
      <c r="L380">
        <v>0</v>
      </c>
      <c r="M380">
        <v>0</v>
      </c>
      <c r="N380" s="33">
        <v>0</v>
      </c>
      <c r="O380" s="34">
        <v>0</v>
      </c>
    </row>
    <row r="381" spans="2:15" ht="78">
      <c r="B381" s="129">
        <v>34</v>
      </c>
      <c r="C381" s="132" t="s">
        <v>53</v>
      </c>
      <c r="D381" s="130" t="str">
        <f t="shared" si="17"/>
        <v>34Estrategia de abordaje etnico - diferencial</v>
      </c>
      <c r="E381" s="131" t="s">
        <v>15</v>
      </c>
      <c r="F381" s="132" t="s">
        <v>60</v>
      </c>
      <c r="G381" s="132" t="s">
        <v>61</v>
      </c>
      <c r="H381" s="130" t="str">
        <f t="shared" si="15"/>
        <v>34Estrategia de abordaje etnico - diferencialQ. SEPTIEMBRE ADICIÓN 2025</v>
      </c>
      <c r="I381" t="s">
        <v>62</v>
      </c>
      <c r="J381">
        <v>319059</v>
      </c>
      <c r="K381" t="s">
        <v>104</v>
      </c>
      <c r="L381">
        <v>40</v>
      </c>
      <c r="M381">
        <v>12762360</v>
      </c>
      <c r="N381" s="33">
        <v>40</v>
      </c>
      <c r="O381" s="34">
        <v>12762360</v>
      </c>
    </row>
    <row r="382" spans="2:15" ht="78">
      <c r="B382" s="129">
        <v>35</v>
      </c>
      <c r="C382" s="132" t="s">
        <v>53</v>
      </c>
      <c r="D382" s="130" t="str">
        <f t="shared" si="17"/>
        <v>35Estrategia de abordaje etnico - diferencial</v>
      </c>
      <c r="E382" s="131" t="s">
        <v>15</v>
      </c>
      <c r="F382" s="132" t="s">
        <v>63</v>
      </c>
      <c r="G382" s="132" t="s">
        <v>57</v>
      </c>
      <c r="H382" s="130" t="str">
        <f t="shared" si="15"/>
        <v>35Estrategia de abordaje etnico - diferencialQ. SEPTIEMBRE ADICIÓN 2025</v>
      </c>
      <c r="I382" t="s">
        <v>62</v>
      </c>
      <c r="J382">
        <v>425412</v>
      </c>
      <c r="K382" t="s">
        <v>104</v>
      </c>
      <c r="L382">
        <v>2</v>
      </c>
      <c r="M382">
        <v>850824</v>
      </c>
      <c r="N382" s="33">
        <v>2</v>
      </c>
      <c r="O382" s="34">
        <v>850824</v>
      </c>
    </row>
    <row r="383" spans="2:15" ht="65.099999999999994">
      <c r="B383" s="129">
        <v>36</v>
      </c>
      <c r="C383" s="132" t="s">
        <v>53</v>
      </c>
      <c r="D383" s="130" t="str">
        <f t="shared" si="17"/>
        <v>36Estrategia de abordaje etnico - diferencial</v>
      </c>
      <c r="E383" s="131" t="s">
        <v>15</v>
      </c>
      <c r="F383" s="132" t="s">
        <v>64</v>
      </c>
      <c r="G383" s="132" t="s">
        <v>59</v>
      </c>
      <c r="H383" s="130" t="str">
        <f t="shared" si="15"/>
        <v>36Estrategia de abordaje etnico - diferencialQ. SEPTIEMBRE ADICIÓN 2025</v>
      </c>
      <c r="I383" t="s">
        <v>62</v>
      </c>
      <c r="J383">
        <v>850824</v>
      </c>
      <c r="K383" t="s">
        <v>104</v>
      </c>
      <c r="L383">
        <v>4</v>
      </c>
      <c r="M383">
        <v>3403296</v>
      </c>
      <c r="N383" s="33">
        <v>4</v>
      </c>
      <c r="O383" s="34">
        <v>3403296</v>
      </c>
    </row>
    <row r="384" spans="2:15" ht="117">
      <c r="B384" s="129">
        <v>37</v>
      </c>
      <c r="C384" s="132" t="s">
        <v>53</v>
      </c>
      <c r="D384" s="130" t="str">
        <f t="shared" si="17"/>
        <v>37Estrategia de abordaje etnico - diferencial</v>
      </c>
      <c r="E384" s="131" t="s">
        <v>15</v>
      </c>
      <c r="F384" s="132" t="s">
        <v>65</v>
      </c>
      <c r="G384" s="132" t="s">
        <v>17</v>
      </c>
      <c r="H384" s="130" t="str">
        <f t="shared" si="15"/>
        <v>37Estrategia de abordaje etnico - diferencialQ. SEPTIEMBRE ADICIÓN 2025</v>
      </c>
      <c r="I384" t="s">
        <v>62</v>
      </c>
      <c r="J384">
        <v>70285760</v>
      </c>
      <c r="K384" t="s">
        <v>104</v>
      </c>
      <c r="L384">
        <v>0</v>
      </c>
      <c r="M384">
        <v>0</v>
      </c>
      <c r="N384" s="33">
        <v>0</v>
      </c>
      <c r="O384" s="34">
        <v>0</v>
      </c>
    </row>
    <row r="385" spans="2:15" ht="90.95">
      <c r="B385" s="129">
        <v>38</v>
      </c>
      <c r="C385" s="132" t="s">
        <v>53</v>
      </c>
      <c r="D385" s="130" t="str">
        <f t="shared" si="17"/>
        <v>38Estrategia de abordaje etnico - diferencial</v>
      </c>
      <c r="E385" s="131" t="s">
        <v>15</v>
      </c>
      <c r="F385" s="132" t="s">
        <v>66</v>
      </c>
      <c r="G385" s="132" t="s">
        <v>17</v>
      </c>
      <c r="H385" s="130" t="str">
        <f t="shared" si="15"/>
        <v>38Estrategia de abordaje etnico - diferencialQ. SEPTIEMBRE ADICIÓN 2025</v>
      </c>
      <c r="I385" t="s">
        <v>62</v>
      </c>
      <c r="J385">
        <v>31813600</v>
      </c>
      <c r="K385" t="s">
        <v>104</v>
      </c>
      <c r="L385">
        <v>0</v>
      </c>
      <c r="M385">
        <v>0</v>
      </c>
      <c r="N385" s="33">
        <v>0</v>
      </c>
      <c r="O385" s="34">
        <v>0</v>
      </c>
    </row>
    <row r="386" spans="2:15" ht="90.95">
      <c r="B386" s="129">
        <v>39</v>
      </c>
      <c r="C386" s="132" t="s">
        <v>53</v>
      </c>
      <c r="D386" s="130" t="str">
        <f t="shared" si="17"/>
        <v>39Estrategia de abordaje etnico - diferencial</v>
      </c>
      <c r="E386" s="131" t="s">
        <v>15</v>
      </c>
      <c r="F386" s="132" t="s">
        <v>67</v>
      </c>
      <c r="G386" s="132" t="s">
        <v>17</v>
      </c>
      <c r="H386" s="130" t="str">
        <f t="shared" si="15"/>
        <v>39Estrategia de abordaje etnico - diferencialQ. SEPTIEMBRE ADICIÓN 2025</v>
      </c>
      <c r="I386" t="s">
        <v>62</v>
      </c>
      <c r="J386">
        <v>7398560</v>
      </c>
      <c r="K386" t="s">
        <v>104</v>
      </c>
      <c r="L386">
        <v>0</v>
      </c>
      <c r="M386">
        <v>0</v>
      </c>
      <c r="N386" s="33">
        <v>0</v>
      </c>
      <c r="O386" s="34">
        <v>0</v>
      </c>
    </row>
    <row r="387" spans="2:15" ht="117">
      <c r="B387" s="129">
        <v>40</v>
      </c>
      <c r="C387" s="132" t="s">
        <v>53</v>
      </c>
      <c r="D387" s="130" t="str">
        <f t="shared" si="17"/>
        <v>40Estrategia de abordaje etnico - diferencial</v>
      </c>
      <c r="E387" s="131" t="s">
        <v>15</v>
      </c>
      <c r="F387" s="132" t="s">
        <v>68</v>
      </c>
      <c r="G387" s="132" t="s">
        <v>17</v>
      </c>
      <c r="H387" s="130" t="str">
        <f t="shared" si="15"/>
        <v>40Estrategia de abordaje etnico - diferencialQ. SEPTIEMBRE ADICIÓN 2025</v>
      </c>
      <c r="I387" t="s">
        <v>62</v>
      </c>
      <c r="J387">
        <v>14056960</v>
      </c>
      <c r="K387" t="s">
        <v>104</v>
      </c>
      <c r="L387">
        <v>0.84699999999999998</v>
      </c>
      <c r="M387">
        <v>11906245.119999999</v>
      </c>
      <c r="N387" s="33">
        <v>0.84699999999999998</v>
      </c>
      <c r="O387" s="34">
        <v>11906245.119999999</v>
      </c>
    </row>
    <row r="388" spans="2:15" ht="51.95">
      <c r="B388" s="129">
        <v>41</v>
      </c>
      <c r="C388" s="132" t="s">
        <v>53</v>
      </c>
      <c r="D388" s="130" t="str">
        <f t="shared" si="17"/>
        <v>41Estrategia de abordaje etnico - diferencial</v>
      </c>
      <c r="E388" s="131" t="s">
        <v>15</v>
      </c>
      <c r="F388" s="132" t="s">
        <v>69</v>
      </c>
      <c r="G388" s="132" t="s">
        <v>17</v>
      </c>
      <c r="H388" s="130" t="str">
        <f t="shared" si="15"/>
        <v>41Estrategia de abordaje etnico - diferencialQ. SEPTIEMBRE ADICIÓN 2025</v>
      </c>
      <c r="I388" t="s">
        <v>18</v>
      </c>
      <c r="J388">
        <v>1000000</v>
      </c>
      <c r="K388" t="s">
        <v>104</v>
      </c>
      <c r="L388">
        <v>5</v>
      </c>
      <c r="M388">
        <v>5000000</v>
      </c>
      <c r="N388" s="33">
        <v>5</v>
      </c>
      <c r="O388" s="34">
        <v>5000000</v>
      </c>
    </row>
    <row r="389" spans="2:15" ht="90.95">
      <c r="B389" s="129">
        <v>42</v>
      </c>
      <c r="C389" s="132" t="s">
        <v>70</v>
      </c>
      <c r="D389" s="130" t="str">
        <f t="shared" si="17"/>
        <v>42Gestión EBEH</v>
      </c>
      <c r="E389" s="131" t="s">
        <v>15</v>
      </c>
      <c r="F389" s="132" t="s">
        <v>71</v>
      </c>
      <c r="G389" s="132" t="s">
        <v>17</v>
      </c>
      <c r="H389" s="130" t="str">
        <f t="shared" si="15"/>
        <v>42Gestión EBEHQ. SEPTIEMBRE ADICIÓN 2025</v>
      </c>
      <c r="I389" t="s">
        <v>18</v>
      </c>
      <c r="J389">
        <v>443928</v>
      </c>
      <c r="K389" t="s">
        <v>104</v>
      </c>
      <c r="L389">
        <v>117.50031631342802</v>
      </c>
      <c r="M389">
        <v>52161680.420387469</v>
      </c>
      <c r="N389" s="33">
        <v>62.3</v>
      </c>
      <c r="O389" s="34">
        <v>27656714.399999999</v>
      </c>
    </row>
    <row r="390" spans="2:15" ht="51.95">
      <c r="B390" s="129">
        <v>43</v>
      </c>
      <c r="C390" s="132" t="s">
        <v>70</v>
      </c>
      <c r="D390" s="130" t="str">
        <f t="shared" si="17"/>
        <v>43Gestión EBEH</v>
      </c>
      <c r="E390" s="131" t="s">
        <v>15</v>
      </c>
      <c r="F390" s="132" t="s">
        <v>72</v>
      </c>
      <c r="G390" s="132" t="s">
        <v>17</v>
      </c>
      <c r="H390" s="130" t="str">
        <f t="shared" si="15"/>
        <v>43Gestión EBEHQ. SEPTIEMBRE ADICIÓN 2025</v>
      </c>
      <c r="I390" t="s">
        <v>18</v>
      </c>
      <c r="J390">
        <v>1266384</v>
      </c>
      <c r="K390" t="s">
        <v>104</v>
      </c>
      <c r="L390">
        <v>0</v>
      </c>
      <c r="M390">
        <v>0</v>
      </c>
      <c r="N390" s="33">
        <v>0</v>
      </c>
      <c r="O390" s="34">
        <v>0</v>
      </c>
    </row>
    <row r="391" spans="2:15" ht="65.099999999999994">
      <c r="B391" s="129">
        <v>44</v>
      </c>
      <c r="C391" s="132" t="s">
        <v>70</v>
      </c>
      <c r="D391" s="130" t="str">
        <f t="shared" si="17"/>
        <v>44Gestión EBEH</v>
      </c>
      <c r="E391" s="131" t="s">
        <v>15</v>
      </c>
      <c r="F391" s="132" t="s">
        <v>73</v>
      </c>
      <c r="G391" s="132" t="s">
        <v>17</v>
      </c>
      <c r="H391" s="130" t="str">
        <f t="shared" si="15"/>
        <v>44Gestión EBEHQ. SEPTIEMBRE ADICIÓN 2025</v>
      </c>
      <c r="I391" t="s">
        <v>18</v>
      </c>
      <c r="J391">
        <v>721344</v>
      </c>
      <c r="K391" t="s">
        <v>104</v>
      </c>
      <c r="L391">
        <v>47.424595898313001</v>
      </c>
      <c r="M391">
        <v>34209447.703672692</v>
      </c>
      <c r="N391" s="33">
        <v>37.299999999999997</v>
      </c>
      <c r="O391" s="34">
        <v>26906131.199999999</v>
      </c>
    </row>
    <row r="392" spans="2:15" ht="78">
      <c r="B392" s="129">
        <v>45</v>
      </c>
      <c r="C392" s="132" t="s">
        <v>70</v>
      </c>
      <c r="D392" s="130" t="str">
        <f t="shared" si="17"/>
        <v>45Gestión EBEH</v>
      </c>
      <c r="E392" s="131" t="s">
        <v>15</v>
      </c>
      <c r="F392" s="132" t="s">
        <v>74</v>
      </c>
      <c r="G392" s="132" t="s">
        <v>17</v>
      </c>
      <c r="H392" s="130" t="str">
        <f t="shared" si="15"/>
        <v>45Gestión EBEHQ. SEPTIEMBRE ADICIÓN 2025</v>
      </c>
      <c r="I392" t="s">
        <v>18</v>
      </c>
      <c r="J392">
        <v>943296</v>
      </c>
      <c r="K392" t="s">
        <v>104</v>
      </c>
      <c r="L392">
        <v>3</v>
      </c>
      <c r="M392">
        <v>2829888</v>
      </c>
      <c r="N392" s="33">
        <v>2</v>
      </c>
      <c r="O392" s="34">
        <v>1886592</v>
      </c>
    </row>
    <row r="393" spans="2:15" ht="65.099999999999994">
      <c r="B393" s="129">
        <v>46</v>
      </c>
      <c r="C393" s="132" t="s">
        <v>70</v>
      </c>
      <c r="D393" s="130" t="str">
        <f t="shared" si="17"/>
        <v>46Gestión EBEH</v>
      </c>
      <c r="E393" s="131" t="s">
        <v>15</v>
      </c>
      <c r="F393" s="132" t="s">
        <v>75</v>
      </c>
      <c r="G393" s="132" t="s">
        <v>17</v>
      </c>
      <c r="H393" s="130" t="str">
        <f t="shared" si="15"/>
        <v>46Gestión EBEHQ. SEPTIEMBRE ADICIÓN 2025</v>
      </c>
      <c r="I393" t="s">
        <v>18</v>
      </c>
      <c r="J393">
        <v>332928</v>
      </c>
      <c r="K393" t="s">
        <v>104</v>
      </c>
      <c r="L393">
        <v>9.5830027052190001</v>
      </c>
      <c r="M393">
        <v>3190449.9246431515</v>
      </c>
      <c r="N393" s="33">
        <v>9.44</v>
      </c>
      <c r="O393" s="34">
        <v>3142840.3199999998</v>
      </c>
    </row>
    <row r="394" spans="2:15" ht="78">
      <c r="B394" s="129">
        <v>47</v>
      </c>
      <c r="C394" s="132" t="s">
        <v>70</v>
      </c>
      <c r="D394" s="130" t="str">
        <f t="shared" si="17"/>
        <v>47Gestión EBEH</v>
      </c>
      <c r="E394" s="131" t="s">
        <v>15</v>
      </c>
      <c r="F394" s="132" t="s">
        <v>76</v>
      </c>
      <c r="G394" s="132" t="s">
        <v>17</v>
      </c>
      <c r="H394" s="130" t="str">
        <f t="shared" si="15"/>
        <v>47Gestión EBEHQ. SEPTIEMBRE ADICIÓN 2025</v>
      </c>
      <c r="I394" t="s">
        <v>18</v>
      </c>
      <c r="J394">
        <v>277440</v>
      </c>
      <c r="K394" t="s">
        <v>104</v>
      </c>
      <c r="L394">
        <v>0</v>
      </c>
      <c r="M394">
        <v>0</v>
      </c>
      <c r="N394" s="33">
        <v>0</v>
      </c>
      <c r="O394" s="34">
        <v>0</v>
      </c>
    </row>
    <row r="395" spans="2:15" ht="129.94999999999999">
      <c r="B395" s="129">
        <v>48</v>
      </c>
      <c r="C395" s="132" t="s">
        <v>70</v>
      </c>
      <c r="D395" s="130" t="str">
        <f t="shared" si="17"/>
        <v>48Gestión EBEH</v>
      </c>
      <c r="E395" s="131" t="s">
        <v>15</v>
      </c>
      <c r="F395" s="132" t="s">
        <v>77</v>
      </c>
      <c r="G395" s="132" t="s">
        <v>17</v>
      </c>
      <c r="H395" s="130" t="str">
        <f t="shared" si="15"/>
        <v>48Gestión EBEHQ. SEPTIEMBRE ADICIÓN 2025</v>
      </c>
      <c r="I395" t="s">
        <v>18</v>
      </c>
      <c r="J395">
        <v>14889464</v>
      </c>
      <c r="K395" t="s">
        <v>104</v>
      </c>
      <c r="L395">
        <v>1</v>
      </c>
      <c r="M395">
        <v>14889464</v>
      </c>
      <c r="N395" s="33">
        <v>1</v>
      </c>
      <c r="O395" s="34">
        <v>14889464</v>
      </c>
    </row>
    <row r="396" spans="2:15" ht="104.1">
      <c r="B396" s="129">
        <v>49</v>
      </c>
      <c r="C396" s="132" t="s">
        <v>70</v>
      </c>
      <c r="D396" s="130" t="str">
        <f t="shared" si="17"/>
        <v>49Gestión EBEH</v>
      </c>
      <c r="E396" s="131" t="s">
        <v>15</v>
      </c>
      <c r="F396" s="132" t="s">
        <v>78</v>
      </c>
      <c r="G396" s="132" t="s">
        <v>17</v>
      </c>
      <c r="H396" s="130" t="str">
        <f t="shared" si="15"/>
        <v>49Gestión EBEHQ. SEPTIEMBRE ADICIÓN 2025</v>
      </c>
      <c r="I396" t="s">
        <v>18</v>
      </c>
      <c r="J396">
        <v>49772920</v>
      </c>
      <c r="K396" t="s">
        <v>104</v>
      </c>
      <c r="L396">
        <v>1.5299126713883775</v>
      </c>
      <c r="M396">
        <v>76148221</v>
      </c>
      <c r="N396" s="33">
        <v>1.3987529999999999</v>
      </c>
      <c r="O396" s="34">
        <v>69620021.168760002</v>
      </c>
    </row>
    <row r="397" spans="2:15" ht="129.94999999999999">
      <c r="B397" s="129">
        <v>50</v>
      </c>
      <c r="C397" s="132" t="s">
        <v>70</v>
      </c>
      <c r="D397" s="130" t="str">
        <f t="shared" si="17"/>
        <v>50Gestión EBEH</v>
      </c>
      <c r="E397" s="131" t="s">
        <v>15</v>
      </c>
      <c r="F397" s="132" t="s">
        <v>79</v>
      </c>
      <c r="G397" s="132" t="s">
        <v>17</v>
      </c>
      <c r="H397" s="130" t="str">
        <f t="shared" si="15"/>
        <v>50Gestión EBEHQ. SEPTIEMBRE ADICIÓN 2025</v>
      </c>
      <c r="I397" t="s">
        <v>18</v>
      </c>
      <c r="J397">
        <v>7231936</v>
      </c>
      <c r="K397" t="s">
        <v>104</v>
      </c>
      <c r="L397">
        <v>7.6</v>
      </c>
      <c r="M397">
        <v>54962713.599999994</v>
      </c>
      <c r="N397" s="33">
        <v>7.6</v>
      </c>
      <c r="O397" s="34">
        <v>54962713.599999994</v>
      </c>
    </row>
    <row r="398" spans="2:15" ht="104.1">
      <c r="B398" s="129">
        <v>51</v>
      </c>
      <c r="C398" s="132" t="s">
        <v>70</v>
      </c>
      <c r="D398" s="130" t="str">
        <f t="shared" si="17"/>
        <v>51Gestión EBEH</v>
      </c>
      <c r="E398" s="131" t="s">
        <v>15</v>
      </c>
      <c r="F398" s="132" t="s">
        <v>80</v>
      </c>
      <c r="G398" s="132" t="s">
        <v>17</v>
      </c>
      <c r="H398" s="130" t="str">
        <f t="shared" si="15"/>
        <v>51Gestión EBEHQ. SEPTIEMBRE ADICIÓN 2025</v>
      </c>
      <c r="I398" t="s">
        <v>18</v>
      </c>
      <c r="J398">
        <v>3403448</v>
      </c>
      <c r="K398" t="s">
        <v>104</v>
      </c>
      <c r="L398">
        <v>5</v>
      </c>
      <c r="M398">
        <v>17017240</v>
      </c>
      <c r="N398" s="33">
        <v>5</v>
      </c>
      <c r="O398" s="34">
        <v>17017240</v>
      </c>
    </row>
    <row r="399" spans="2:15" ht="117">
      <c r="B399" s="129">
        <v>52</v>
      </c>
      <c r="C399" s="132" t="s">
        <v>70</v>
      </c>
      <c r="D399" s="130" t="str">
        <f t="shared" si="17"/>
        <v>52Gestión EBEH</v>
      </c>
      <c r="E399" s="131" t="s">
        <v>15</v>
      </c>
      <c r="F399" s="132" t="s">
        <v>81</v>
      </c>
      <c r="G399" s="132" t="s">
        <v>17</v>
      </c>
      <c r="H399" s="130" t="str">
        <f t="shared" si="15"/>
        <v>52Gestión EBEHQ. SEPTIEMBRE ADICIÓN 2025</v>
      </c>
      <c r="I399" t="s">
        <v>18</v>
      </c>
      <c r="J399">
        <v>2552448</v>
      </c>
      <c r="K399" t="s">
        <v>104</v>
      </c>
      <c r="L399">
        <v>7</v>
      </c>
      <c r="M399">
        <v>17867136</v>
      </c>
      <c r="N399" s="33">
        <v>7</v>
      </c>
      <c r="O399" s="34">
        <v>17867136</v>
      </c>
    </row>
    <row r="400" spans="2:15" ht="51.95">
      <c r="B400" s="129">
        <v>53</v>
      </c>
      <c r="C400" s="132" t="s">
        <v>70</v>
      </c>
      <c r="D400" s="130" t="str">
        <f t="shared" si="17"/>
        <v>53Gestión EBEH</v>
      </c>
      <c r="E400" s="131" t="s">
        <v>15</v>
      </c>
      <c r="F400" s="132" t="s">
        <v>82</v>
      </c>
      <c r="G400" s="132" t="s">
        <v>17</v>
      </c>
      <c r="H400" s="130" t="str">
        <f t="shared" si="15"/>
        <v>53Gestión EBEHQ. SEPTIEMBRE ADICIÓN 2025</v>
      </c>
      <c r="I400" t="s">
        <v>62</v>
      </c>
      <c r="J400">
        <v>5530304</v>
      </c>
      <c r="K400" t="s">
        <v>104</v>
      </c>
      <c r="L400">
        <v>1</v>
      </c>
      <c r="M400">
        <v>5530304</v>
      </c>
      <c r="N400" s="33">
        <v>1</v>
      </c>
      <c r="O400" s="34">
        <v>5530304</v>
      </c>
    </row>
    <row r="401" spans="2:15" ht="51.95">
      <c r="B401" s="129">
        <v>54</v>
      </c>
      <c r="C401" s="132" t="s">
        <v>14</v>
      </c>
      <c r="D401" s="130" t="str">
        <f t="shared" si="17"/>
        <v>54Colectivo</v>
      </c>
      <c r="E401" s="131" t="s">
        <v>15</v>
      </c>
      <c r="F401" s="132" t="s">
        <v>83</v>
      </c>
      <c r="G401" s="132" t="s">
        <v>21</v>
      </c>
      <c r="H401" s="130" t="str">
        <f t="shared" si="15"/>
        <v>54ColectivoQ. SEPTIEMBRE ADICIÓN 2025</v>
      </c>
      <c r="I401" t="s">
        <v>18</v>
      </c>
      <c r="J401">
        <v>69364</v>
      </c>
      <c r="K401" t="s">
        <v>104</v>
      </c>
      <c r="L401">
        <v>0</v>
      </c>
      <c r="M401">
        <v>0</v>
      </c>
      <c r="N401" s="33">
        <v>0</v>
      </c>
      <c r="O401" s="34">
        <v>0</v>
      </c>
    </row>
    <row r="402" spans="2:15" ht="90.95">
      <c r="B402" s="129">
        <v>55</v>
      </c>
      <c r="C402" s="132" t="s">
        <v>14</v>
      </c>
      <c r="D402" s="130" t="str">
        <f t="shared" si="17"/>
        <v>55Colectivo</v>
      </c>
      <c r="E402" s="131" t="s">
        <v>15</v>
      </c>
      <c r="F402" s="132" t="s">
        <v>84</v>
      </c>
      <c r="G402" s="132" t="s">
        <v>24</v>
      </c>
      <c r="H402" s="130" t="str">
        <f t="shared" si="15"/>
        <v>55ColectivoQ. SEPTIEMBRE ADICIÓN 2025</v>
      </c>
      <c r="I402" t="s">
        <v>18</v>
      </c>
      <c r="J402">
        <v>112710</v>
      </c>
      <c r="K402" t="s">
        <v>104</v>
      </c>
      <c r="L402">
        <v>0</v>
      </c>
      <c r="M402">
        <v>0</v>
      </c>
      <c r="N402" s="33">
        <v>0</v>
      </c>
      <c r="O402" s="34">
        <v>0</v>
      </c>
    </row>
    <row r="403" spans="2:15" ht="90.95">
      <c r="B403" s="129">
        <v>56</v>
      </c>
      <c r="C403" s="132" t="s">
        <v>14</v>
      </c>
      <c r="D403" s="130" t="str">
        <f t="shared" si="17"/>
        <v>56Colectivo</v>
      </c>
      <c r="E403" s="131" t="s">
        <v>15</v>
      </c>
      <c r="F403" s="132" t="s">
        <v>85</v>
      </c>
      <c r="G403" s="132" t="s">
        <v>24</v>
      </c>
      <c r="H403" s="130" t="str">
        <f t="shared" ref="H403:H416" si="18">+D403&amp;K403</f>
        <v>56ColectivoQ. SEPTIEMBRE ADICIÓN 2025</v>
      </c>
      <c r="I403" t="s">
        <v>86</v>
      </c>
      <c r="J403">
        <v>112710</v>
      </c>
      <c r="K403" t="s">
        <v>104</v>
      </c>
      <c r="L403">
        <v>0</v>
      </c>
      <c r="M403">
        <v>0</v>
      </c>
      <c r="N403" s="33">
        <v>0</v>
      </c>
      <c r="O403" s="34">
        <v>0</v>
      </c>
    </row>
    <row r="404" spans="2:15" ht="104.1">
      <c r="B404" s="129">
        <v>57</v>
      </c>
      <c r="C404" s="132" t="s">
        <v>14</v>
      </c>
      <c r="D404" s="130" t="str">
        <f t="shared" si="17"/>
        <v>57Colectivo</v>
      </c>
      <c r="E404" s="131" t="s">
        <v>15</v>
      </c>
      <c r="F404" s="132" t="s">
        <v>87</v>
      </c>
      <c r="G404" s="132" t="s">
        <v>24</v>
      </c>
      <c r="H404" s="130" t="str">
        <f t="shared" si="18"/>
        <v>57ColectivoQ. SEPTIEMBRE ADICIÓN 2025</v>
      </c>
      <c r="I404" t="s">
        <v>86</v>
      </c>
      <c r="J404">
        <v>112710</v>
      </c>
      <c r="K404" t="s">
        <v>104</v>
      </c>
      <c r="L404">
        <v>0</v>
      </c>
      <c r="M404">
        <v>0</v>
      </c>
      <c r="N404" s="33">
        <v>0</v>
      </c>
      <c r="O404" s="34">
        <v>0</v>
      </c>
    </row>
    <row r="405" spans="2:15" ht="156">
      <c r="B405" s="129">
        <v>58</v>
      </c>
      <c r="C405" s="132" t="s">
        <v>14</v>
      </c>
      <c r="D405" s="130" t="str">
        <f t="shared" si="17"/>
        <v>58Colectivo</v>
      </c>
      <c r="E405" s="131" t="s">
        <v>15</v>
      </c>
      <c r="F405" s="132" t="s">
        <v>88</v>
      </c>
      <c r="G405" s="132" t="s">
        <v>24</v>
      </c>
      <c r="H405" s="130" t="str">
        <f t="shared" si="18"/>
        <v>58ColectivoQ. SEPTIEMBRE ADICIÓN 2025</v>
      </c>
      <c r="I405" t="s">
        <v>86</v>
      </c>
      <c r="J405">
        <v>112710</v>
      </c>
      <c r="K405" t="s">
        <v>104</v>
      </c>
      <c r="L405">
        <v>0</v>
      </c>
      <c r="M405">
        <v>0</v>
      </c>
      <c r="N405" s="33">
        <v>0</v>
      </c>
      <c r="O405" s="34">
        <v>0</v>
      </c>
    </row>
    <row r="406" spans="2:15" ht="78">
      <c r="B406" s="129">
        <v>59</v>
      </c>
      <c r="C406" s="132" t="s">
        <v>14</v>
      </c>
      <c r="D406" s="130" t="str">
        <f t="shared" si="17"/>
        <v>59Colectivo</v>
      </c>
      <c r="E406" s="131" t="s">
        <v>15</v>
      </c>
      <c r="F406" s="132" t="s">
        <v>89</v>
      </c>
      <c r="G406" s="132" t="s">
        <v>24</v>
      </c>
      <c r="H406" s="130" t="str">
        <f t="shared" si="18"/>
        <v>59ColectivoQ. SEPTIEMBRE ADICIÓN 2025</v>
      </c>
      <c r="I406" t="s">
        <v>86</v>
      </c>
      <c r="J406">
        <v>112710</v>
      </c>
      <c r="K406" t="s">
        <v>104</v>
      </c>
      <c r="L406">
        <v>0</v>
      </c>
      <c r="M406">
        <v>0</v>
      </c>
      <c r="N406" s="33">
        <v>0</v>
      </c>
      <c r="O406" s="34">
        <v>0</v>
      </c>
    </row>
    <row r="407" spans="2:15" ht="104.1">
      <c r="B407" s="129">
        <v>60</v>
      </c>
      <c r="C407" s="132" t="s">
        <v>14</v>
      </c>
      <c r="D407" s="130" t="str">
        <f t="shared" si="17"/>
        <v>60Colectivo</v>
      </c>
      <c r="E407" s="131" t="s">
        <v>15</v>
      </c>
      <c r="F407" s="132" t="s">
        <v>90</v>
      </c>
      <c r="G407" s="132" t="s">
        <v>24</v>
      </c>
      <c r="H407" s="130" t="str">
        <f t="shared" si="18"/>
        <v>60ColectivoQ. SEPTIEMBRE ADICIÓN 2025</v>
      </c>
      <c r="I407" t="s">
        <v>86</v>
      </c>
      <c r="J407">
        <v>112710</v>
      </c>
      <c r="K407" t="s">
        <v>104</v>
      </c>
      <c r="L407">
        <v>0</v>
      </c>
      <c r="M407">
        <v>0</v>
      </c>
      <c r="N407" s="33">
        <v>0</v>
      </c>
      <c r="O407" s="34">
        <v>0</v>
      </c>
    </row>
    <row r="408" spans="2:15" ht="90.95">
      <c r="B408" s="129">
        <v>61</v>
      </c>
      <c r="C408" s="132" t="s">
        <v>32</v>
      </c>
      <c r="D408" s="130" t="str">
        <f t="shared" si="17"/>
        <v>61Individual</v>
      </c>
      <c r="E408" s="131" t="s">
        <v>15</v>
      </c>
      <c r="F408" s="132" t="s">
        <v>91</v>
      </c>
      <c r="G408" s="132" t="s">
        <v>34</v>
      </c>
      <c r="H408" s="130" t="str">
        <f t="shared" si="18"/>
        <v>61IndividualQ. SEPTIEMBRE ADICIÓN 2025</v>
      </c>
      <c r="I408" t="s">
        <v>86</v>
      </c>
      <c r="J408">
        <v>184968</v>
      </c>
      <c r="K408" t="s">
        <v>104</v>
      </c>
      <c r="L408">
        <v>0</v>
      </c>
      <c r="M408">
        <v>0</v>
      </c>
      <c r="N408" s="33">
        <v>0</v>
      </c>
      <c r="O408" s="34">
        <v>0</v>
      </c>
    </row>
    <row r="409" spans="2:15" ht="90.95">
      <c r="B409" s="129">
        <v>62</v>
      </c>
      <c r="C409" s="132" t="s">
        <v>32</v>
      </c>
      <c r="D409" s="130" t="str">
        <f t="shared" si="17"/>
        <v>62Individual</v>
      </c>
      <c r="E409" s="131" t="s">
        <v>15</v>
      </c>
      <c r="F409" s="132" t="s">
        <v>92</v>
      </c>
      <c r="G409" s="132" t="s">
        <v>34</v>
      </c>
      <c r="H409" s="130" t="str">
        <f t="shared" si="18"/>
        <v>62IndividualQ. SEPTIEMBRE ADICIÓN 2025</v>
      </c>
      <c r="I409" t="s">
        <v>86</v>
      </c>
      <c r="J409">
        <v>164895</v>
      </c>
      <c r="K409" t="s">
        <v>104</v>
      </c>
      <c r="L409">
        <v>0</v>
      </c>
      <c r="M409">
        <v>0</v>
      </c>
      <c r="N409" s="33">
        <v>0</v>
      </c>
      <c r="O409" s="34">
        <v>0</v>
      </c>
    </row>
    <row r="410" spans="2:15" ht="78">
      <c r="B410" s="129">
        <v>63</v>
      </c>
      <c r="C410" s="132" t="s">
        <v>32</v>
      </c>
      <c r="D410" s="130" t="str">
        <f t="shared" si="17"/>
        <v>63Individual</v>
      </c>
      <c r="E410" s="131" t="s">
        <v>15</v>
      </c>
      <c r="F410" s="132" t="s">
        <v>93</v>
      </c>
      <c r="G410" s="132" t="s">
        <v>34</v>
      </c>
      <c r="H410" s="130" t="str">
        <f t="shared" si="18"/>
        <v>63IndividualQ. SEPTIEMBRE ADICIÓN 2025</v>
      </c>
      <c r="I410" t="s">
        <v>86</v>
      </c>
      <c r="J410">
        <v>93925</v>
      </c>
      <c r="K410" t="s">
        <v>104</v>
      </c>
      <c r="L410">
        <v>0</v>
      </c>
      <c r="M410">
        <v>0</v>
      </c>
      <c r="N410" s="33">
        <v>0</v>
      </c>
      <c r="O410" s="34">
        <v>0</v>
      </c>
    </row>
    <row r="411" spans="2:15" ht="78">
      <c r="B411" s="129">
        <v>64</v>
      </c>
      <c r="C411" s="132" t="s">
        <v>32</v>
      </c>
      <c r="D411" s="130" t="str">
        <f t="shared" si="17"/>
        <v>64Individual</v>
      </c>
      <c r="E411" s="131" t="s">
        <v>15</v>
      </c>
      <c r="F411" s="132" t="s">
        <v>94</v>
      </c>
      <c r="G411" s="132" t="s">
        <v>34</v>
      </c>
      <c r="H411" s="130" t="str">
        <f t="shared" si="18"/>
        <v>64IndividualQ. SEPTIEMBRE ADICIÓN 2025</v>
      </c>
      <c r="I411" t="s">
        <v>86</v>
      </c>
      <c r="J411">
        <v>112710</v>
      </c>
      <c r="K411" t="s">
        <v>104</v>
      </c>
      <c r="L411">
        <v>0</v>
      </c>
      <c r="M411">
        <v>0</v>
      </c>
      <c r="N411" s="33">
        <v>0</v>
      </c>
      <c r="O411" s="34">
        <v>0</v>
      </c>
    </row>
    <row r="412" spans="2:15" ht="78">
      <c r="B412" s="129">
        <v>65</v>
      </c>
      <c r="C412" s="132" t="s">
        <v>32</v>
      </c>
      <c r="D412" s="130" t="str">
        <f t="shared" si="17"/>
        <v>65Individual</v>
      </c>
      <c r="E412" s="131" t="s">
        <v>15</v>
      </c>
      <c r="F412" s="132" t="s">
        <v>95</v>
      </c>
      <c r="G412" s="132" t="s">
        <v>34</v>
      </c>
      <c r="H412" s="130" t="str">
        <f t="shared" si="18"/>
        <v>65IndividualQ. SEPTIEMBRE ADICIÓN 2025</v>
      </c>
      <c r="I412" t="s">
        <v>86</v>
      </c>
      <c r="J412">
        <v>93925</v>
      </c>
      <c r="K412" t="s">
        <v>104</v>
      </c>
      <c r="L412">
        <v>0</v>
      </c>
      <c r="M412">
        <v>0</v>
      </c>
      <c r="N412" s="33">
        <v>0</v>
      </c>
      <c r="O412" s="34">
        <v>0</v>
      </c>
    </row>
    <row r="413" spans="2:15" ht="90.95">
      <c r="B413" s="129">
        <v>66</v>
      </c>
      <c r="C413" s="132" t="s">
        <v>70</v>
      </c>
      <c r="D413" s="130" t="str">
        <f t="shared" ref="D413:D416" si="19">+B413&amp;C413</f>
        <v>66Gestión EBEH</v>
      </c>
      <c r="E413" s="131" t="s">
        <v>15</v>
      </c>
      <c r="F413" s="132" t="s">
        <v>96</v>
      </c>
      <c r="G413" s="132" t="s">
        <v>17</v>
      </c>
      <c r="H413" s="130" t="str">
        <f t="shared" si="18"/>
        <v>66Gestión EBEHQ. SEPTIEMBRE ADICIÓN 2025</v>
      </c>
      <c r="I413" t="s">
        <v>86</v>
      </c>
      <c r="J413">
        <v>554904</v>
      </c>
      <c r="K413" t="s">
        <v>104</v>
      </c>
      <c r="L413">
        <v>0</v>
      </c>
      <c r="M413">
        <v>0</v>
      </c>
      <c r="N413" s="33">
        <v>0</v>
      </c>
      <c r="O413" s="34">
        <v>0</v>
      </c>
    </row>
    <row r="414" spans="2:15" ht="78">
      <c r="B414" s="129">
        <v>67</v>
      </c>
      <c r="C414" s="132" t="s">
        <v>70</v>
      </c>
      <c r="D414" s="130" t="str">
        <f t="shared" si="19"/>
        <v>67Gestión EBEH</v>
      </c>
      <c r="E414" s="131" t="s">
        <v>15</v>
      </c>
      <c r="F414" s="132" t="s">
        <v>97</v>
      </c>
      <c r="G414" s="132" t="s">
        <v>17</v>
      </c>
      <c r="H414" s="130" t="str">
        <f t="shared" si="18"/>
        <v>67Gestión EBEHQ. SEPTIEMBRE ADICIÓN 2025</v>
      </c>
      <c r="I414" t="s">
        <v>86</v>
      </c>
      <c r="J414">
        <v>1582992</v>
      </c>
      <c r="K414" t="s">
        <v>104</v>
      </c>
      <c r="L414">
        <v>0</v>
      </c>
      <c r="M414">
        <v>0</v>
      </c>
      <c r="N414" s="33">
        <v>0</v>
      </c>
      <c r="O414" s="34">
        <v>0</v>
      </c>
    </row>
    <row r="415" spans="2:15" ht="90.95">
      <c r="B415" s="129">
        <v>68</v>
      </c>
      <c r="C415" s="132" t="s">
        <v>70</v>
      </c>
      <c r="D415" s="130" t="str">
        <f t="shared" si="19"/>
        <v>68Gestión EBEH</v>
      </c>
      <c r="E415" s="131" t="s">
        <v>15</v>
      </c>
      <c r="F415" s="132" t="s">
        <v>98</v>
      </c>
      <c r="G415" s="132" t="s">
        <v>17</v>
      </c>
      <c r="H415" s="130" t="str">
        <f t="shared" si="18"/>
        <v>68Gestión EBEHQ. SEPTIEMBRE ADICIÓN 2025</v>
      </c>
      <c r="I415" t="s">
        <v>86</v>
      </c>
      <c r="J415">
        <v>901680</v>
      </c>
      <c r="K415" t="s">
        <v>104</v>
      </c>
      <c r="L415">
        <v>0</v>
      </c>
      <c r="M415">
        <v>0</v>
      </c>
      <c r="N415" s="33">
        <v>0</v>
      </c>
      <c r="O415" s="34">
        <v>0</v>
      </c>
    </row>
    <row r="416" spans="2:15" ht="156">
      <c r="B416" s="129">
        <v>69</v>
      </c>
      <c r="C416" s="132" t="s">
        <v>70</v>
      </c>
      <c r="D416" s="130" t="str">
        <f t="shared" si="19"/>
        <v>69Gestión EBEH</v>
      </c>
      <c r="E416" s="131" t="s">
        <v>15</v>
      </c>
      <c r="F416" s="132" t="s">
        <v>99</v>
      </c>
      <c r="G416" s="132" t="s">
        <v>17</v>
      </c>
      <c r="H416" s="130" t="str">
        <f t="shared" si="18"/>
        <v>69Gestión EBEHQ. SEPTIEMBRE ADICIÓN 2025</v>
      </c>
      <c r="I416" t="s">
        <v>18</v>
      </c>
      <c r="J416">
        <v>7976400</v>
      </c>
      <c r="K416" t="s">
        <v>104</v>
      </c>
      <c r="L416">
        <v>0</v>
      </c>
      <c r="M416">
        <v>0</v>
      </c>
      <c r="N416" s="33">
        <v>0</v>
      </c>
      <c r="O416" s="34">
        <v>0</v>
      </c>
    </row>
  </sheetData>
  <sheetProtection algorithmName="SHA-512" hashValue="+pI044X0e1MUfYPnmNg+xuuDrXHmrb2Jvzy0A/6edJQFZNlGyqUMxuITBFxfno6G8kZu4YzfIUWz4OhXNoNaBw==" saltValue="OaMO/zFTeOrBYTeQuGsxxQ==" spinCount="100000" sheet="1" objects="1" scenarios="1"/>
  <autoFilter ref="B2:O416" xr:uid="{00000000-0009-0000-0000-000000000000}"/>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L20"/>
  <sheetViews>
    <sheetView topLeftCell="A4" workbookViewId="0">
      <selection activeCell="D17" sqref="D17"/>
    </sheetView>
  </sheetViews>
  <sheetFormatPr defaultColWidth="11.42578125" defaultRowHeight="15"/>
  <cols>
    <col min="2" max="2" width="51.7109375" customWidth="1"/>
    <col min="3" max="3" width="8.42578125" customWidth="1"/>
    <col min="4" max="4" width="35.42578125" customWidth="1"/>
    <col min="5" max="5" width="8.28515625" customWidth="1"/>
    <col min="7" max="7" width="9" customWidth="1"/>
    <col min="9" max="9" width="7.7109375" customWidth="1"/>
    <col min="10" max="10" width="30.7109375" customWidth="1"/>
  </cols>
  <sheetData>
    <row r="3" spans="2:12" ht="27.95">
      <c r="B3" s="31" t="s">
        <v>1</v>
      </c>
      <c r="D3" s="31" t="s">
        <v>9</v>
      </c>
      <c r="F3" s="31" t="s">
        <v>105</v>
      </c>
      <c r="H3" s="31" t="s">
        <v>106</v>
      </c>
      <c r="J3" s="31" t="s">
        <v>107</v>
      </c>
      <c r="L3" s="31" t="s">
        <v>108</v>
      </c>
    </row>
    <row r="4" spans="2:12" ht="15.95">
      <c r="B4" s="62" t="s">
        <v>14</v>
      </c>
      <c r="D4" s="60" t="s">
        <v>109</v>
      </c>
      <c r="F4" s="60" t="s">
        <v>110</v>
      </c>
      <c r="H4" t="s">
        <v>111</v>
      </c>
      <c r="J4" s="35" t="s">
        <v>112</v>
      </c>
      <c r="L4" t="s">
        <v>113</v>
      </c>
    </row>
    <row r="5" spans="2:12" ht="15.95">
      <c r="B5" s="62" t="s">
        <v>32</v>
      </c>
      <c r="D5" s="60" t="s">
        <v>114</v>
      </c>
      <c r="F5" s="60" t="s">
        <v>115</v>
      </c>
      <c r="H5" t="s">
        <v>116</v>
      </c>
      <c r="J5" s="35" t="s">
        <v>117</v>
      </c>
      <c r="L5" t="s">
        <v>118</v>
      </c>
    </row>
    <row r="6" spans="2:12" ht="15.95">
      <c r="B6" s="62" t="s">
        <v>53</v>
      </c>
      <c r="D6" s="60" t="s">
        <v>119</v>
      </c>
      <c r="F6" s="60" t="s">
        <v>120</v>
      </c>
      <c r="H6" t="s">
        <v>121</v>
      </c>
      <c r="J6" s="35" t="s">
        <v>122</v>
      </c>
      <c r="L6" t="s">
        <v>123</v>
      </c>
    </row>
    <row r="7" spans="2:12" ht="38.25" customHeight="1">
      <c r="B7" s="62" t="s">
        <v>70</v>
      </c>
      <c r="D7" t="s">
        <v>124</v>
      </c>
      <c r="F7" s="60" t="s">
        <v>125</v>
      </c>
      <c r="H7" t="s">
        <v>126</v>
      </c>
      <c r="L7" t="s">
        <v>127</v>
      </c>
    </row>
    <row r="8" spans="2:12">
      <c r="B8" s="32"/>
      <c r="D8" t="s">
        <v>128</v>
      </c>
      <c r="F8" s="60" t="s">
        <v>129</v>
      </c>
      <c r="H8" t="s">
        <v>130</v>
      </c>
      <c r="L8" t="s">
        <v>131</v>
      </c>
    </row>
    <row r="9" spans="2:12">
      <c r="B9" s="32"/>
      <c r="D9" t="s">
        <v>132</v>
      </c>
      <c r="F9" s="60" t="s">
        <v>133</v>
      </c>
      <c r="H9" t="s">
        <v>134</v>
      </c>
    </row>
    <row r="10" spans="2:12">
      <c r="B10" s="32"/>
      <c r="D10" t="s">
        <v>135</v>
      </c>
      <c r="H10" t="s">
        <v>136</v>
      </c>
    </row>
    <row r="11" spans="2:12">
      <c r="B11" s="32"/>
      <c r="D11" t="s">
        <v>137</v>
      </c>
      <c r="H11" t="s">
        <v>138</v>
      </c>
    </row>
    <row r="12" spans="2:12">
      <c r="B12" s="32"/>
      <c r="D12" t="s">
        <v>139</v>
      </c>
      <c r="H12" t="s">
        <v>140</v>
      </c>
    </row>
    <row r="13" spans="2:12">
      <c r="B13" s="32"/>
      <c r="D13" t="s">
        <v>141</v>
      </c>
      <c r="H13" t="s">
        <v>142</v>
      </c>
    </row>
    <row r="14" spans="2:12">
      <c r="D14" t="s">
        <v>143</v>
      </c>
      <c r="H14" t="s">
        <v>144</v>
      </c>
    </row>
    <row r="15" spans="2:12">
      <c r="D15" t="s">
        <v>19</v>
      </c>
      <c r="H15" t="s">
        <v>145</v>
      </c>
    </row>
    <row r="16" spans="2:12">
      <c r="D16" t="s">
        <v>100</v>
      </c>
      <c r="H16" t="s">
        <v>146</v>
      </c>
    </row>
    <row r="17" spans="4:4">
      <c r="D17" t="s">
        <v>101</v>
      </c>
    </row>
    <row r="18" spans="4:4">
      <c r="D18" t="s">
        <v>102</v>
      </c>
    </row>
    <row r="19" spans="4:4">
      <c r="D19" t="s">
        <v>103</v>
      </c>
    </row>
    <row r="20" spans="4:4">
      <c r="D20" t="s">
        <v>104</v>
      </c>
    </row>
  </sheetData>
  <sheetProtection algorithmName="SHA-512" hashValue="CkrcFpMrD0iIyTwjaF5OLWWgxs95q1Cck+6C6i3t9NuefH5zx3P1RbGnA2ipMb5Y/lLS1uf53ygxW24lfo6hqA==" saltValue="EGdvnWOvj58i1FcpzrrOr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A83"/>
  <sheetViews>
    <sheetView tabSelected="1" topLeftCell="A3" zoomScale="50" zoomScaleNormal="50" workbookViewId="0">
      <pane xSplit="11" ySplit="11" topLeftCell="L55" activePane="bottomRight" state="frozen"/>
      <selection pane="bottomRight" activeCell="V58" sqref="V58"/>
      <selection pane="bottomLeft" activeCell="A14" sqref="A14"/>
      <selection pane="topRight" activeCell="L3" sqref="L3"/>
    </sheetView>
  </sheetViews>
  <sheetFormatPr defaultColWidth="11.42578125" defaultRowHeight="23.1"/>
  <cols>
    <col min="1" max="1" width="3.42578125" style="64" customWidth="1"/>
    <col min="2" max="2" width="8.140625" style="64" customWidth="1"/>
    <col min="3" max="3" width="21.42578125" style="91" customWidth="1"/>
    <col min="4" max="4" width="14.28515625" style="91" customWidth="1"/>
    <col min="5" max="5" width="18.42578125" style="64" customWidth="1"/>
    <col min="6" max="6" width="37" style="64" hidden="1" customWidth="1"/>
    <col min="7" max="7" width="40.140625" style="92" customWidth="1"/>
    <col min="8" max="8" width="36.7109375" style="93" customWidth="1"/>
    <col min="9" max="9" width="40.7109375" style="94" customWidth="1"/>
    <col min="10" max="10" width="29.7109375" style="93" customWidth="1"/>
    <col min="11" max="11" width="33.7109375" style="93" hidden="1" customWidth="1"/>
    <col min="12" max="12" width="30.7109375" style="95" customWidth="1"/>
    <col min="13" max="13" width="27.85546875" style="94" customWidth="1"/>
    <col min="14" max="14" width="24.7109375" style="93" customWidth="1"/>
    <col min="15" max="15" width="34.28515625" style="93" customWidth="1"/>
    <col min="16" max="16" width="27.7109375" style="91" customWidth="1"/>
    <col min="17" max="17" width="30.28515625" style="91" customWidth="1"/>
    <col min="18" max="18" width="29.42578125" style="96" customWidth="1"/>
    <col min="19" max="19" width="36.42578125" style="97" customWidth="1"/>
    <col min="20" max="20" width="43.28515625" style="98" customWidth="1"/>
    <col min="21" max="21" width="46.42578125" style="99" customWidth="1"/>
    <col min="22" max="22" width="24.7109375" style="64" customWidth="1"/>
    <col min="23" max="23" width="28.7109375" style="97" customWidth="1"/>
    <col min="24" max="24" width="55.7109375" style="64" customWidth="1"/>
    <col min="25" max="25" width="34.140625" style="64" customWidth="1"/>
    <col min="26" max="26" width="29.7109375" style="64" customWidth="1"/>
    <col min="27" max="27" width="34.28515625" style="64" customWidth="1"/>
    <col min="28" max="28" width="31.7109375" style="64" customWidth="1"/>
    <col min="29" max="29" width="17.7109375" style="64" bestFit="1" customWidth="1"/>
    <col min="30" max="30" width="28.42578125" style="64" customWidth="1"/>
    <col min="31" max="16384" width="11.42578125" style="64"/>
  </cols>
  <sheetData>
    <row r="1" spans="2:27" s="63" customFormat="1" ht="24" customHeight="1" thickTop="1" thickBot="1">
      <c r="C1" s="191" t="s">
        <v>147</v>
      </c>
      <c r="D1" s="192"/>
      <c r="E1" s="192"/>
      <c r="F1" s="192"/>
      <c r="G1" s="192"/>
      <c r="H1" s="192"/>
      <c r="I1" s="192"/>
      <c r="J1" s="192"/>
      <c r="K1" s="192"/>
      <c r="L1" s="192"/>
      <c r="M1" s="192"/>
      <c r="N1" s="192"/>
      <c r="O1" s="192"/>
      <c r="P1" s="192"/>
      <c r="Q1" s="192"/>
      <c r="R1" s="192"/>
      <c r="S1" s="192"/>
      <c r="T1" s="192"/>
      <c r="U1" s="192"/>
      <c r="V1" s="192"/>
      <c r="W1" s="192"/>
      <c r="X1" s="192"/>
      <c r="Y1" s="192"/>
      <c r="Z1" s="192"/>
      <c r="AA1" s="193"/>
    </row>
    <row r="2" spans="2:27" s="63" customFormat="1" ht="24" customHeight="1" thickTop="1" thickBot="1">
      <c r="C2" s="194"/>
      <c r="D2" s="195"/>
      <c r="E2" s="195"/>
      <c r="F2" s="195"/>
      <c r="G2" s="195"/>
      <c r="H2" s="195"/>
      <c r="I2" s="195"/>
      <c r="J2" s="195"/>
      <c r="K2" s="195"/>
      <c r="L2" s="195"/>
      <c r="M2" s="195"/>
      <c r="N2" s="195"/>
      <c r="O2" s="195"/>
      <c r="P2" s="195"/>
      <c r="Q2" s="195"/>
      <c r="R2" s="195"/>
      <c r="S2" s="195"/>
      <c r="T2" s="195"/>
      <c r="U2" s="195"/>
      <c r="V2" s="195"/>
      <c r="W2" s="195"/>
      <c r="X2" s="195"/>
      <c r="Y2" s="195"/>
      <c r="Z2" s="195"/>
      <c r="AA2" s="196"/>
    </row>
    <row r="3" spans="2:27" s="63" customFormat="1" ht="24" customHeight="1" thickTop="1" thickBot="1">
      <c r="C3" s="194"/>
      <c r="D3" s="195"/>
      <c r="E3" s="195"/>
      <c r="F3" s="195"/>
      <c r="G3" s="195"/>
      <c r="H3" s="195"/>
      <c r="I3" s="195"/>
      <c r="J3" s="195"/>
      <c r="K3" s="195"/>
      <c r="L3" s="195"/>
      <c r="M3" s="195"/>
      <c r="N3" s="195"/>
      <c r="O3" s="195"/>
      <c r="P3" s="195"/>
      <c r="Q3" s="195"/>
      <c r="R3" s="195"/>
      <c r="S3" s="195"/>
      <c r="T3" s="195"/>
      <c r="U3" s="195"/>
      <c r="V3" s="195"/>
      <c r="W3" s="195"/>
      <c r="X3" s="195"/>
      <c r="Y3" s="195"/>
      <c r="Z3" s="195"/>
      <c r="AA3" s="196"/>
    </row>
    <row r="4" spans="2:27" ht="24" customHeight="1" thickTop="1" thickBot="1">
      <c r="C4" s="194"/>
      <c r="D4" s="195"/>
      <c r="E4" s="195"/>
      <c r="F4" s="195"/>
      <c r="G4" s="195"/>
      <c r="H4" s="195"/>
      <c r="I4" s="195"/>
      <c r="J4" s="195"/>
      <c r="K4" s="195"/>
      <c r="L4" s="195"/>
      <c r="M4" s="195"/>
      <c r="N4" s="195"/>
      <c r="O4" s="195"/>
      <c r="P4" s="195"/>
      <c r="Q4" s="195"/>
      <c r="R4" s="195"/>
      <c r="S4" s="195"/>
      <c r="T4" s="195"/>
      <c r="U4" s="195"/>
      <c r="V4" s="195"/>
      <c r="W4" s="195"/>
      <c r="X4" s="195"/>
      <c r="Y4" s="195"/>
      <c r="Z4" s="195"/>
      <c r="AA4" s="196"/>
    </row>
    <row r="5" spans="2:27" ht="24" customHeight="1" thickTop="1" thickBot="1">
      <c r="C5" s="194"/>
      <c r="D5" s="195"/>
      <c r="E5" s="195"/>
      <c r="F5" s="195"/>
      <c r="G5" s="195"/>
      <c r="H5" s="195"/>
      <c r="I5" s="195"/>
      <c r="J5" s="195"/>
      <c r="K5" s="195"/>
      <c r="L5" s="195"/>
      <c r="M5" s="195"/>
      <c r="N5" s="195"/>
      <c r="O5" s="195"/>
      <c r="P5" s="195"/>
      <c r="Q5" s="195"/>
      <c r="R5" s="195"/>
      <c r="S5" s="195"/>
      <c r="T5" s="195"/>
      <c r="U5" s="195"/>
      <c r="V5" s="195"/>
      <c r="W5" s="195"/>
      <c r="X5" s="195"/>
      <c r="Y5" s="195"/>
      <c r="Z5" s="195"/>
      <c r="AA5" s="196"/>
    </row>
    <row r="6" spans="2:27" ht="24" customHeight="1" thickTop="1" thickBot="1">
      <c r="C6" s="194"/>
      <c r="D6" s="195"/>
      <c r="E6" s="195"/>
      <c r="F6" s="195"/>
      <c r="G6" s="195"/>
      <c r="H6" s="195"/>
      <c r="I6" s="195"/>
      <c r="J6" s="195"/>
      <c r="K6" s="195"/>
      <c r="L6" s="195"/>
      <c r="M6" s="195"/>
      <c r="N6" s="195"/>
      <c r="O6" s="195"/>
      <c r="P6" s="195"/>
      <c r="Q6" s="195"/>
      <c r="R6" s="195"/>
      <c r="S6" s="195"/>
      <c r="T6" s="195"/>
      <c r="U6" s="195"/>
      <c r="V6" s="195"/>
      <c r="W6" s="195"/>
      <c r="X6" s="195"/>
      <c r="Y6" s="195"/>
      <c r="Z6" s="195"/>
      <c r="AA6" s="196"/>
    </row>
    <row r="7" spans="2:27" ht="24" customHeight="1" thickTop="1" thickBot="1">
      <c r="C7" s="194"/>
      <c r="D7" s="195"/>
      <c r="E7" s="195"/>
      <c r="F7" s="195"/>
      <c r="G7" s="195"/>
      <c r="H7" s="195"/>
      <c r="I7" s="195"/>
      <c r="J7" s="195"/>
      <c r="K7" s="195"/>
      <c r="L7" s="195"/>
      <c r="M7" s="195"/>
      <c r="N7" s="195"/>
      <c r="O7" s="195"/>
      <c r="P7" s="195"/>
      <c r="Q7" s="195"/>
      <c r="R7" s="195"/>
      <c r="S7" s="195"/>
      <c r="T7" s="195"/>
      <c r="U7" s="195"/>
      <c r="V7" s="195"/>
      <c r="W7" s="195"/>
      <c r="X7" s="195"/>
      <c r="Y7" s="195"/>
      <c r="Z7" s="195"/>
      <c r="AA7" s="196"/>
    </row>
    <row r="8" spans="2:27" ht="24" customHeight="1" thickTop="1" thickBot="1">
      <c r="C8" s="197"/>
      <c r="D8" s="198"/>
      <c r="E8" s="198"/>
      <c r="F8" s="198"/>
      <c r="G8" s="198"/>
      <c r="H8" s="198"/>
      <c r="I8" s="198"/>
      <c r="J8" s="198"/>
      <c r="K8" s="198"/>
      <c r="L8" s="198"/>
      <c r="M8" s="198"/>
      <c r="N8" s="198"/>
      <c r="O8" s="198"/>
      <c r="P8" s="198"/>
      <c r="Q8" s="198"/>
      <c r="R8" s="198"/>
      <c r="S8" s="198"/>
      <c r="T8" s="198"/>
      <c r="U8" s="198"/>
      <c r="V8" s="198"/>
      <c r="W8" s="198"/>
      <c r="X8" s="198"/>
      <c r="Y8" s="198"/>
      <c r="Z8" s="198"/>
      <c r="AA8" s="199"/>
    </row>
    <row r="9" spans="2:27" s="65" customFormat="1" ht="40.35" customHeight="1" thickTop="1" thickBot="1">
      <c r="C9" s="200" t="s">
        <v>148</v>
      </c>
      <c r="D9" s="201"/>
      <c r="E9" s="201"/>
      <c r="F9" s="201"/>
      <c r="G9" s="202"/>
      <c r="H9" s="209" t="s">
        <v>149</v>
      </c>
      <c r="I9" s="209"/>
      <c r="J9" s="203" t="s">
        <v>150</v>
      </c>
      <c r="K9" s="104"/>
      <c r="L9" s="212" t="s">
        <v>151</v>
      </c>
      <c r="M9" s="212"/>
      <c r="N9" s="213"/>
      <c r="O9" s="105"/>
      <c r="P9" s="106"/>
      <c r="Q9" s="110"/>
      <c r="R9" s="115" t="s">
        <v>152</v>
      </c>
      <c r="S9" s="112">
        <f>+S12</f>
        <v>12862381</v>
      </c>
      <c r="T9" s="208"/>
      <c r="U9" s="208"/>
      <c r="V9" s="208"/>
      <c r="W9" s="208"/>
      <c r="X9" s="208"/>
      <c r="Y9" s="208"/>
      <c r="Z9" s="208"/>
      <c r="AA9" s="216"/>
    </row>
    <row r="10" spans="2:27" s="65" customFormat="1" ht="36.6" customHeight="1" thickTop="1" thickBot="1">
      <c r="C10" s="205" t="s">
        <v>153</v>
      </c>
      <c r="D10" s="206"/>
      <c r="E10" s="206"/>
      <c r="F10" s="206"/>
      <c r="G10" s="207"/>
      <c r="H10" s="210" t="s">
        <v>154</v>
      </c>
      <c r="I10" s="211"/>
      <c r="J10" s="204"/>
      <c r="K10" s="107"/>
      <c r="L10" s="214"/>
      <c r="M10" s="214"/>
      <c r="N10" s="215"/>
      <c r="O10" s="108"/>
      <c r="P10" s="109"/>
      <c r="Q10" s="111"/>
      <c r="R10" s="114" t="s">
        <v>155</v>
      </c>
      <c r="S10" s="113"/>
      <c r="T10" s="217"/>
      <c r="U10" s="217"/>
      <c r="V10" s="217"/>
      <c r="W10" s="217"/>
      <c r="X10" s="217"/>
      <c r="Y10" s="217"/>
      <c r="Z10" s="217"/>
      <c r="AA10" s="218"/>
    </row>
    <row r="11" spans="2:27" s="65" customFormat="1" ht="27.75" customHeight="1" thickTop="1" thickBot="1">
      <c r="C11" s="200" t="s">
        <v>156</v>
      </c>
      <c r="D11" s="201"/>
      <c r="E11" s="201"/>
      <c r="F11" s="201"/>
      <c r="G11" s="202"/>
      <c r="H11" s="116" t="s">
        <v>157</v>
      </c>
      <c r="I11" s="117"/>
      <c r="J11" s="67"/>
      <c r="K11" s="67"/>
      <c r="L11" s="67"/>
      <c r="M11" s="68"/>
      <c r="N11" s="66"/>
      <c r="O11" s="101"/>
      <c r="P11" s="102"/>
      <c r="Q11" s="103"/>
      <c r="R11" s="208"/>
      <c r="S11" s="208"/>
      <c r="T11" s="208"/>
      <c r="U11" s="208"/>
      <c r="V11" s="208"/>
      <c r="W11" s="208"/>
      <c r="X11" s="69"/>
      <c r="Y11" s="70"/>
      <c r="Z11" s="70"/>
      <c r="AA11" s="70"/>
    </row>
    <row r="12" spans="2:27" s="71" customFormat="1" ht="23.25" customHeight="1" thickTop="1" thickBot="1">
      <c r="C12" s="72"/>
      <c r="D12" s="72"/>
      <c r="E12" s="73"/>
      <c r="F12" s="74"/>
      <c r="G12" s="75"/>
      <c r="H12" s="75"/>
      <c r="I12" s="75"/>
      <c r="J12" s="67"/>
      <c r="K12" s="67"/>
      <c r="L12" s="67"/>
      <c r="M12" s="76">
        <f>+SUBTOTAL(9,M14:M83)</f>
        <v>102143096</v>
      </c>
      <c r="N12" s="75"/>
      <c r="O12" s="76">
        <f>+SUBTOTAL(9,O14:O83)</f>
        <v>286466253.09454542</v>
      </c>
      <c r="P12" s="68"/>
      <c r="Q12" s="68"/>
      <c r="R12" s="68"/>
      <c r="S12" s="76">
        <f>+SUBTOTAL(9,S14:S83)</f>
        <v>12862381</v>
      </c>
      <c r="T12" s="77"/>
      <c r="U12" s="78"/>
      <c r="V12" s="79">
        <f>+SUBTOTAL(9,V14:V83)</f>
        <v>0</v>
      </c>
      <c r="W12" s="80"/>
      <c r="X12" s="79">
        <f>+SUBTOTAL(9,X14:X83)</f>
        <v>12862381</v>
      </c>
      <c r="Y12" s="80"/>
      <c r="Z12" s="81">
        <f>+SUBTOTAL(9,Z14:Z83)</f>
        <v>0</v>
      </c>
      <c r="AA12" s="79">
        <f>+SUBTOTAL(9,AA14:AA83)</f>
        <v>12862381</v>
      </c>
    </row>
    <row r="13" spans="2:27" s="100" customFormat="1" ht="105.75" customHeight="1" thickTop="1" thickBot="1">
      <c r="B13" s="146" t="s">
        <v>158</v>
      </c>
      <c r="C13" s="169" t="s">
        <v>107</v>
      </c>
      <c r="D13" s="169" t="s">
        <v>159</v>
      </c>
      <c r="E13" s="169" t="s">
        <v>1</v>
      </c>
      <c r="F13" s="118" t="s">
        <v>2</v>
      </c>
      <c r="G13" s="119" t="s">
        <v>4</v>
      </c>
      <c r="H13" s="119" t="s">
        <v>160</v>
      </c>
      <c r="I13" s="119" t="s">
        <v>161</v>
      </c>
      <c r="J13" s="169" t="s">
        <v>9</v>
      </c>
      <c r="K13" s="120" t="s">
        <v>6</v>
      </c>
      <c r="L13" s="169" t="s">
        <v>108</v>
      </c>
      <c r="M13" s="119" t="s">
        <v>162</v>
      </c>
      <c r="N13" s="119" t="s">
        <v>163</v>
      </c>
      <c r="O13" s="169" t="s">
        <v>164</v>
      </c>
      <c r="P13" s="169" t="s">
        <v>165</v>
      </c>
      <c r="Q13" s="169" t="s">
        <v>166</v>
      </c>
      <c r="R13" s="169" t="s">
        <v>167</v>
      </c>
      <c r="S13" s="119" t="s">
        <v>168</v>
      </c>
      <c r="T13" s="169" t="s">
        <v>169</v>
      </c>
      <c r="U13" s="123" t="s">
        <v>170</v>
      </c>
      <c r="V13" s="124" t="s">
        <v>171</v>
      </c>
      <c r="W13" s="124" t="s">
        <v>172</v>
      </c>
      <c r="X13" s="122" t="s">
        <v>173</v>
      </c>
      <c r="Y13" s="187" t="s">
        <v>174</v>
      </c>
      <c r="Z13" s="187" t="s">
        <v>175</v>
      </c>
      <c r="AA13" s="122" t="s">
        <v>176</v>
      </c>
    </row>
    <row r="14" spans="2:27" s="90" customFormat="1" ht="87.6" hidden="1" customHeight="1" thickTop="1">
      <c r="B14" s="170">
        <v>1</v>
      </c>
      <c r="C14" s="171" t="s">
        <v>112</v>
      </c>
      <c r="D14" s="172">
        <v>4</v>
      </c>
      <c r="E14" s="173" t="s">
        <v>14</v>
      </c>
      <c r="F14" s="83" t="str">
        <f>+Tabla1[[#This Row],[CODIGO ACTIVIDAD]]&amp;Tabla1[[#This Row],[PROCESO]]</f>
        <v>4Colectivo</v>
      </c>
      <c r="G14" s="83" t="str">
        <f>VLOOKUP(Tabla1[[#This Row],[llave 1]],'INFORME GESTION'!$D$3:$F$416,3,FALSE)</f>
        <v>Plan de Cuidado Familiar - Cuidado y Bienestar</v>
      </c>
      <c r="H14" s="83" t="str">
        <f>VLOOKUP(Tabla1[[#This Row],[llave 1]],'INFORME GESTION'!$D$3:$G$416,4,FALSE)</f>
        <v>Sesión de abordaje familiar</v>
      </c>
      <c r="I14" s="83" t="str">
        <f>VLOOKUP(Tabla1[[#This Row],[llave 1]],'INFORME GESTION'!$D$3:$I$416,6,FALSE)</f>
        <v>Subred</v>
      </c>
      <c r="J14" s="174" t="s">
        <v>19</v>
      </c>
      <c r="K14" s="85" t="str">
        <f>Tabla1[[#This Row],[llave 1]]&amp;Tabla1[[#This Row],[MES]]</f>
        <v>4ColectivoL. JULIO ADICIÓN 2025</v>
      </c>
      <c r="L14" s="173" t="s">
        <v>113</v>
      </c>
      <c r="M14" s="86">
        <f>VLOOKUP(Tabla1[[#This Row],[llave 2]],'INFORME GESTION'!$H$3:$J$416,3,FALSE)</f>
        <v>60112</v>
      </c>
      <c r="N14" s="87">
        <f>VLOOKUP(Tabla1[[#This Row],[llave 2]],'INFORME GESTION'!$H$3:$N$416,7,FALSE)</f>
        <v>1148</v>
      </c>
      <c r="O14" s="88">
        <f>VLOOKUP(Tabla1[[#This Row],[llave 2]],'INFORME GESTION'!$H$2:$O$416,8,FALSE)</f>
        <v>69008576</v>
      </c>
      <c r="P14" s="173" t="s">
        <v>121</v>
      </c>
      <c r="Q14" s="175">
        <v>1</v>
      </c>
      <c r="R14" s="176">
        <v>39</v>
      </c>
      <c r="S14" s="121">
        <f>ROUND(Tabla1[[#This Row],[VALOR UNITARIO SEGUIMIENTO FINANCIERO]]*Tabla1[[#This Row],[Porcentaje de Glosa]]*Tabla1[[#This Row],[Meta afectada por la glosa]],0)</f>
        <v>2344368</v>
      </c>
      <c r="T14" s="177" t="s">
        <v>177</v>
      </c>
      <c r="U14" s="82" t="s">
        <v>178</v>
      </c>
      <c r="V14" s="125"/>
      <c r="W14" s="82"/>
      <c r="X14" s="89">
        <f>ROUND(Tabla1[[#This Row],[Valor de la Glosa]]-Tabla1[[#This Row],[Valor soportado por la Subred]],0)</f>
        <v>2344368</v>
      </c>
      <c r="Y14" s="173"/>
      <c r="Z14" s="173"/>
      <c r="AA14" s="89">
        <f>ROUND(Tabla1[[#This Row],[VALOR GLOSA DEFINITIVA]]-Tabla1[[#This Row],[VALOR LEVANTADO EN LIQUIDACION]],0)</f>
        <v>2344368</v>
      </c>
    </row>
    <row r="15" spans="2:27" s="90" customFormat="1" ht="87.6" hidden="1" customHeight="1">
      <c r="B15" s="178">
        <v>2</v>
      </c>
      <c r="C15" s="171" t="s">
        <v>112</v>
      </c>
      <c r="D15" s="172">
        <v>4</v>
      </c>
      <c r="E15" s="173" t="s">
        <v>14</v>
      </c>
      <c r="F15" s="83" t="str">
        <f>+Tabla1[[#This Row],[CODIGO ACTIVIDAD]]&amp;Tabla1[[#This Row],[PROCESO]]</f>
        <v>4Colectivo</v>
      </c>
      <c r="G15" s="83" t="str">
        <f>VLOOKUP(Tabla1[[#This Row],[llave 1]],'INFORME GESTION'!$D$3:$F$416,3,FALSE)</f>
        <v>Plan de Cuidado Familiar - Cuidado y Bienestar</v>
      </c>
      <c r="H15" s="83" t="str">
        <f>VLOOKUP(Tabla1[[#This Row],[llave 1]],'INFORME GESTION'!$D$3:$G$416,4,FALSE)</f>
        <v>Sesión de abordaje familiar</v>
      </c>
      <c r="I15" s="83" t="str">
        <f>VLOOKUP(Tabla1[[#This Row],[llave 1]],'INFORME GESTION'!$D$3:$I$416,6,FALSE)</f>
        <v>Subred</v>
      </c>
      <c r="J15" s="174" t="s">
        <v>100</v>
      </c>
      <c r="K15" s="85" t="str">
        <f>Tabla1[[#This Row],[llave 1]]&amp;Tabla1[[#This Row],[MES]]</f>
        <v>4ColectivoM. AGOSTO REPROGRAMACIÓN 2024</v>
      </c>
      <c r="L15" s="173" t="s">
        <v>113</v>
      </c>
      <c r="M15" s="86">
        <f>VLOOKUP(Tabla1[[#This Row],[llave 2]],'INFORME GESTION'!$H$3:$J$416,3,FALSE)</f>
        <v>58232</v>
      </c>
      <c r="N15" s="87">
        <f>VLOOKUP(Tabla1[[#This Row],[llave 2]],'INFORME GESTION'!$H$3:$N$416,7,FALSE)</f>
        <v>141</v>
      </c>
      <c r="O15" s="88">
        <f>VLOOKUP(Tabla1[[#This Row],[llave 2]],'INFORME GESTION'!$H$2:$O$416,8,FALSE)</f>
        <v>8210712</v>
      </c>
      <c r="P15" s="173" t="s">
        <v>121</v>
      </c>
      <c r="Q15" s="175">
        <v>1</v>
      </c>
      <c r="R15" s="176">
        <v>24</v>
      </c>
      <c r="S15" s="121">
        <f>ROUND(Tabla1[[#This Row],[VALOR UNITARIO SEGUIMIENTO FINANCIERO]]*Tabla1[[#This Row],[Porcentaje de Glosa]]*Tabla1[[#This Row],[Meta afectada por la glosa]],0)</f>
        <v>1397568</v>
      </c>
      <c r="T15" s="177" t="s">
        <v>179</v>
      </c>
      <c r="U15" s="82" t="s">
        <v>178</v>
      </c>
      <c r="V15" s="125"/>
      <c r="W15" s="82"/>
      <c r="X15" s="89">
        <f>ROUND(Tabla1[[#This Row],[Valor de la Glosa]]-Tabla1[[#This Row],[Valor soportado por la Subred]],0)</f>
        <v>1397568</v>
      </c>
      <c r="Y15" s="173"/>
      <c r="Z15" s="173"/>
      <c r="AA15" s="89">
        <f>ROUND(Tabla1[[#This Row],[VALOR GLOSA DEFINITIVA]]-Tabla1[[#This Row],[VALOR LEVANTADO EN LIQUIDACION]],0)</f>
        <v>1397568</v>
      </c>
    </row>
    <row r="16" spans="2:27" s="90" customFormat="1" ht="87.6" hidden="1" customHeight="1">
      <c r="B16" s="170">
        <v>3</v>
      </c>
      <c r="C16" s="171" t="s">
        <v>112</v>
      </c>
      <c r="D16" s="172">
        <v>4</v>
      </c>
      <c r="E16" s="173" t="s">
        <v>14</v>
      </c>
      <c r="F16" s="83" t="str">
        <f>+Tabla1[[#This Row],[CODIGO ACTIVIDAD]]&amp;Tabla1[[#This Row],[PROCESO]]</f>
        <v>4Colectivo</v>
      </c>
      <c r="G16" s="83" t="str">
        <f>VLOOKUP(Tabla1[[#This Row],[llave 1]],'INFORME GESTION'!$D$3:$F$416,3,FALSE)</f>
        <v>Plan de Cuidado Familiar - Cuidado y Bienestar</v>
      </c>
      <c r="H16" s="83" t="str">
        <f>VLOOKUP(Tabla1[[#This Row],[llave 1]],'INFORME GESTION'!$D$3:$G$416,4,FALSE)</f>
        <v>Sesión de abordaje familiar</v>
      </c>
      <c r="I16" s="83" t="str">
        <f>VLOOKUP(Tabla1[[#This Row],[llave 1]],'INFORME GESTION'!$D$3:$I$416,6,FALSE)</f>
        <v>Subred</v>
      </c>
      <c r="J16" s="174" t="s">
        <v>104</v>
      </c>
      <c r="K16" s="85" t="str">
        <f>Tabla1[[#This Row],[llave 1]]&amp;Tabla1[[#This Row],[MES]]</f>
        <v>4ColectivoQ. SEPTIEMBRE ADICIÓN 2025</v>
      </c>
      <c r="L16" s="173" t="s">
        <v>113</v>
      </c>
      <c r="M16" s="86">
        <f>VLOOKUP(Tabla1[[#This Row],[llave 2]],'INFORME GESTION'!$H$3:$J$416,3,FALSE)</f>
        <v>60112</v>
      </c>
      <c r="N16" s="87">
        <f>VLOOKUP(Tabla1[[#This Row],[llave 2]],'INFORME GESTION'!$H$3:$N$416,7,FALSE)</f>
        <v>323</v>
      </c>
      <c r="O16" s="88">
        <f>VLOOKUP(Tabla1[[#This Row],[llave 2]],'INFORME GESTION'!$H$2:$O$416,8,FALSE)</f>
        <v>19416176</v>
      </c>
      <c r="P16" s="173" t="s">
        <v>121</v>
      </c>
      <c r="Q16" s="175">
        <v>1</v>
      </c>
      <c r="R16" s="176">
        <v>44</v>
      </c>
      <c r="S16" s="121">
        <f>ROUND(Tabla1[[#This Row],[VALOR UNITARIO SEGUIMIENTO FINANCIERO]]*Tabla1[[#This Row],[Porcentaje de Glosa]]*Tabla1[[#This Row],[Meta afectada por la glosa]],0)</f>
        <v>2644928</v>
      </c>
      <c r="T16" s="177" t="s">
        <v>180</v>
      </c>
      <c r="U16" s="82" t="s">
        <v>178</v>
      </c>
      <c r="V16" s="125"/>
      <c r="W16" s="82"/>
      <c r="X16" s="89">
        <f>ROUND(Tabla1[[#This Row],[Valor de la Glosa]]-Tabla1[[#This Row],[Valor soportado por la Subred]],0)</f>
        <v>2644928</v>
      </c>
      <c r="Y16" s="173"/>
      <c r="Z16" s="173"/>
      <c r="AA16" s="89">
        <f>ROUND(Tabla1[[#This Row],[VALOR GLOSA DEFINITIVA]]-Tabla1[[#This Row],[VALOR LEVANTADO EN LIQUIDACION]],0)</f>
        <v>2644928</v>
      </c>
    </row>
    <row r="17" spans="2:27" s="90" customFormat="1" ht="87.6" hidden="1" customHeight="1">
      <c r="B17" s="178">
        <v>4</v>
      </c>
      <c r="C17" s="171" t="s">
        <v>112</v>
      </c>
      <c r="D17" s="172">
        <v>12</v>
      </c>
      <c r="E17" s="173" t="s">
        <v>32</v>
      </c>
      <c r="F17" s="83" t="str">
        <f>+Tabla1[[#This Row],[CODIGO ACTIVIDAD]]&amp;Tabla1[[#This Row],[PROCESO]]</f>
        <v>12Individual</v>
      </c>
      <c r="G17" s="83" t="str">
        <f>VLOOKUP(Tabla1[[#This Row],[llave 1]],'INFORME GESTION'!$D$3:$F$416,3,FALSE)</f>
        <v>Plan de Cuidado Individual - Medicina General</v>
      </c>
      <c r="H17" s="83" t="str">
        <f>VLOOKUP(Tabla1[[#This Row],[llave 1]],'INFORME GESTION'!$D$3:$G$416,4,FALSE)</f>
        <v>Sesión individual</v>
      </c>
      <c r="I17" s="83" t="str">
        <f>VLOOKUP(Tabla1[[#This Row],[llave 1]],'INFORME GESTION'!$D$3:$I$416,6,FALSE)</f>
        <v>Subred</v>
      </c>
      <c r="J17" s="174" t="s">
        <v>19</v>
      </c>
      <c r="K17" s="85" t="str">
        <f>Tabla1[[#This Row],[llave 1]]&amp;Tabla1[[#This Row],[MES]]</f>
        <v>12IndividualL. JULIO ADICIÓN 2025</v>
      </c>
      <c r="L17" s="173" t="s">
        <v>113</v>
      </c>
      <c r="M17" s="86">
        <f>VLOOKUP(Tabla1[[#This Row],[llave 2]],'INFORME GESTION'!$H$3:$J$416,3,FALSE)</f>
        <v>79149</v>
      </c>
      <c r="N17" s="87">
        <f>VLOOKUP(Tabla1[[#This Row],[llave 2]],'INFORME GESTION'!$H$3:$N$416,7,FALSE)</f>
        <v>426</v>
      </c>
      <c r="O17" s="88">
        <f>VLOOKUP(Tabla1[[#This Row],[llave 2]],'INFORME GESTION'!$H$2:$O$416,8,FALSE)</f>
        <v>33717474</v>
      </c>
      <c r="P17" s="173" t="s">
        <v>121</v>
      </c>
      <c r="Q17" s="175">
        <v>1</v>
      </c>
      <c r="R17" s="176">
        <v>16</v>
      </c>
      <c r="S17" s="121">
        <f>ROUND(Tabla1[[#This Row],[VALOR UNITARIO SEGUIMIENTO FINANCIERO]]*Tabla1[[#This Row],[Porcentaje de Glosa]]*Tabla1[[#This Row],[Meta afectada por la glosa]],0)</f>
        <v>1266384</v>
      </c>
      <c r="T17" s="177" t="s">
        <v>181</v>
      </c>
      <c r="U17" s="82" t="s">
        <v>178</v>
      </c>
      <c r="V17" s="125"/>
      <c r="W17" s="82"/>
      <c r="X17" s="89">
        <f>ROUND(Tabla1[[#This Row],[Valor de la Glosa]]-Tabla1[[#This Row],[Valor soportado por la Subred]],0)</f>
        <v>1266384</v>
      </c>
      <c r="Y17" s="173"/>
      <c r="Z17" s="173"/>
      <c r="AA17" s="89">
        <f>ROUND(Tabla1[[#This Row],[VALOR GLOSA DEFINITIVA]]-Tabla1[[#This Row],[VALOR LEVANTADO EN LIQUIDACION]],0)</f>
        <v>1266384</v>
      </c>
    </row>
    <row r="18" spans="2:27" s="90" customFormat="1" ht="87.6" hidden="1" customHeight="1">
      <c r="B18" s="170">
        <v>5</v>
      </c>
      <c r="C18" s="171" t="s">
        <v>112</v>
      </c>
      <c r="D18" s="172">
        <v>12</v>
      </c>
      <c r="E18" s="173" t="s">
        <v>32</v>
      </c>
      <c r="F18" s="83" t="str">
        <f>+Tabla1[[#This Row],[CODIGO ACTIVIDAD]]&amp;Tabla1[[#This Row],[PROCESO]]</f>
        <v>12Individual</v>
      </c>
      <c r="G18" s="83" t="str">
        <f>VLOOKUP(Tabla1[[#This Row],[llave 1]],'INFORME GESTION'!$D$3:$F$416,3,FALSE)</f>
        <v>Plan de Cuidado Individual - Medicina General</v>
      </c>
      <c r="H18" s="83" t="str">
        <f>VLOOKUP(Tabla1[[#This Row],[llave 1]],'INFORME GESTION'!$D$3:$G$416,4,FALSE)</f>
        <v>Sesión individual</v>
      </c>
      <c r="I18" s="83" t="str">
        <f>VLOOKUP(Tabla1[[#This Row],[llave 1]],'INFORME GESTION'!$D$3:$I$416,6,FALSE)</f>
        <v>Subred</v>
      </c>
      <c r="J18" s="174" t="s">
        <v>101</v>
      </c>
      <c r="K18" s="85" t="str">
        <f>Tabla1[[#This Row],[llave 1]]&amp;Tabla1[[#This Row],[MES]]</f>
        <v>12IndividualN. AGOSTO REPROGRAMACIÓN 2025</v>
      </c>
      <c r="L18" s="173" t="s">
        <v>113</v>
      </c>
      <c r="M18" s="86">
        <f>VLOOKUP(Tabla1[[#This Row],[llave 2]],'INFORME GESTION'!$H$3:$J$416,3,FALSE)</f>
        <v>79149</v>
      </c>
      <c r="N18" s="87">
        <f>VLOOKUP(Tabla1[[#This Row],[llave 2]],'INFORME GESTION'!$H$3:$N$416,7,FALSE)</f>
        <v>323</v>
      </c>
      <c r="O18" s="88">
        <f>VLOOKUP(Tabla1[[#This Row],[llave 2]],'INFORME GESTION'!$H$2:$O$416,8,FALSE)</f>
        <v>25565127</v>
      </c>
      <c r="P18" s="173" t="s">
        <v>121</v>
      </c>
      <c r="Q18" s="175">
        <v>1</v>
      </c>
      <c r="R18" s="176">
        <v>37</v>
      </c>
      <c r="S18" s="121">
        <f>ROUND(Tabla1[[#This Row],[VALOR UNITARIO SEGUIMIENTO FINANCIERO]]*Tabla1[[#This Row],[Porcentaje de Glosa]]*Tabla1[[#This Row],[Meta afectada por la glosa]],0)</f>
        <v>2928513</v>
      </c>
      <c r="T18" s="177" t="s">
        <v>182</v>
      </c>
      <c r="U18" s="82" t="s">
        <v>178</v>
      </c>
      <c r="V18" s="125"/>
      <c r="W18" s="82"/>
      <c r="X18" s="89">
        <f>ROUND(Tabla1[[#This Row],[Valor de la Glosa]]-Tabla1[[#This Row],[Valor soportado por la Subred]],0)</f>
        <v>2928513</v>
      </c>
      <c r="Y18" s="173"/>
      <c r="Z18" s="173"/>
      <c r="AA18" s="89">
        <f>ROUND(Tabla1[[#This Row],[VALOR GLOSA DEFINITIVA]]-Tabla1[[#This Row],[VALOR LEVANTADO EN LIQUIDACION]],0)</f>
        <v>2928513</v>
      </c>
    </row>
    <row r="19" spans="2:27" s="90" customFormat="1" ht="87.6" hidden="1" customHeight="1">
      <c r="B19" s="178">
        <v>6</v>
      </c>
      <c r="C19" s="171" t="s">
        <v>112</v>
      </c>
      <c r="D19" s="172">
        <v>12</v>
      </c>
      <c r="E19" s="173" t="s">
        <v>32</v>
      </c>
      <c r="F19" s="83" t="str">
        <f>+Tabla1[[#This Row],[CODIGO ACTIVIDAD]]&amp;Tabla1[[#This Row],[PROCESO]]</f>
        <v>12Individual</v>
      </c>
      <c r="G19" s="83" t="str">
        <f>VLOOKUP(Tabla1[[#This Row],[llave 1]],'INFORME GESTION'!$D$3:$F$416,3,FALSE)</f>
        <v>Plan de Cuidado Individual - Medicina General</v>
      </c>
      <c r="H19" s="83" t="str">
        <f>VLOOKUP(Tabla1[[#This Row],[llave 1]],'INFORME GESTION'!$D$3:$G$416,4,FALSE)</f>
        <v>Sesión individual</v>
      </c>
      <c r="I19" s="83" t="str">
        <f>VLOOKUP(Tabla1[[#This Row],[llave 1]],'INFORME GESTION'!$D$3:$I$416,6,FALSE)</f>
        <v>Subred</v>
      </c>
      <c r="J19" s="174" t="s">
        <v>103</v>
      </c>
      <c r="K19" s="85" t="str">
        <f>Tabla1[[#This Row],[llave 1]]&amp;Tabla1[[#This Row],[MES]]</f>
        <v>12IndividualP. SEPTIEMBRE REPROGRAMACIÓN 2025</v>
      </c>
      <c r="L19" s="173" t="s">
        <v>113</v>
      </c>
      <c r="M19" s="86">
        <f>VLOOKUP(Tabla1[[#This Row],[llave 2]],'INFORME GESTION'!$H$3:$J$416,3,FALSE)</f>
        <v>79149</v>
      </c>
      <c r="N19" s="87">
        <f>VLOOKUP(Tabla1[[#This Row],[llave 2]],'INFORME GESTION'!$H$3:$N$416,7,FALSE)</f>
        <v>278</v>
      </c>
      <c r="O19" s="88">
        <f>VLOOKUP(Tabla1[[#This Row],[llave 2]],'INFORME GESTION'!$H$2:$O$416,8,FALSE)</f>
        <v>22003422</v>
      </c>
      <c r="P19" s="173" t="s">
        <v>121</v>
      </c>
      <c r="Q19" s="175">
        <v>1</v>
      </c>
      <c r="R19" s="176">
        <v>26</v>
      </c>
      <c r="S19" s="121">
        <f>ROUND(Tabla1[[#This Row],[VALOR UNITARIO SEGUIMIENTO FINANCIERO]]*Tabla1[[#This Row],[Porcentaje de Glosa]]*Tabla1[[#This Row],[Meta afectada por la glosa]],0)</f>
        <v>2057874</v>
      </c>
      <c r="T19" s="177" t="s">
        <v>183</v>
      </c>
      <c r="U19" s="82" t="s">
        <v>178</v>
      </c>
      <c r="V19" s="125"/>
      <c r="W19" s="82"/>
      <c r="X19" s="89">
        <f>ROUND(Tabla1[[#This Row],[Valor de la Glosa]]-Tabla1[[#This Row],[Valor soportado por la Subred]],0)</f>
        <v>2057874</v>
      </c>
      <c r="Y19" s="173"/>
      <c r="Z19" s="173"/>
      <c r="AA19" s="89">
        <f>ROUND(Tabla1[[#This Row],[VALOR GLOSA DEFINITIVA]]-Tabla1[[#This Row],[VALOR LEVANTADO EN LIQUIDACION]],0)</f>
        <v>2057874</v>
      </c>
    </row>
    <row r="20" spans="2:27" s="90" customFormat="1" ht="87.6" hidden="1" customHeight="1">
      <c r="B20" s="170">
        <v>7</v>
      </c>
      <c r="C20" s="171" t="s">
        <v>112</v>
      </c>
      <c r="D20" s="172">
        <v>14</v>
      </c>
      <c r="E20" s="173" t="s">
        <v>32</v>
      </c>
      <c r="F20" s="83" t="str">
        <f>+Tabla1[[#This Row],[CODIGO ACTIVIDAD]]&amp;Tabla1[[#This Row],[PROCESO]]</f>
        <v>14Individual</v>
      </c>
      <c r="G20" s="83" t="str">
        <f>VLOOKUP(Tabla1[[#This Row],[llave 1]],'INFORME GESTION'!$D$3:$F$416,3,FALSE)</f>
        <v>Plan de Cuidado Individual - Enfermería</v>
      </c>
      <c r="H20" s="83" t="str">
        <f>VLOOKUP(Tabla1[[#This Row],[llave 1]],'INFORME GESTION'!$D$3:$G$416,4,FALSE)</f>
        <v>Sesión individual</v>
      </c>
      <c r="I20" s="83" t="str">
        <f>VLOOKUP(Tabla1[[#This Row],[llave 1]],'INFORME GESTION'!$D$3:$I$416,6,FALSE)</f>
        <v>Subred</v>
      </c>
      <c r="J20" s="174" t="s">
        <v>19</v>
      </c>
      <c r="K20" s="85" t="str">
        <f>Tabla1[[#This Row],[llave 1]]&amp;Tabla1[[#This Row],[MES]]</f>
        <v>14IndividualL. JULIO ADICIÓN 2025</v>
      </c>
      <c r="L20" s="173" t="s">
        <v>113</v>
      </c>
      <c r="M20" s="86">
        <f>VLOOKUP(Tabla1[[#This Row],[llave 2]],'INFORME GESTION'!$H$3:$J$416,3,FALSE)</f>
        <v>45084</v>
      </c>
      <c r="N20" s="87">
        <f>VLOOKUP(Tabla1[[#This Row],[llave 2]],'INFORME GESTION'!$H$3:$N$416,7,FALSE)</f>
        <v>24</v>
      </c>
      <c r="O20" s="88">
        <f>VLOOKUP(Tabla1[[#This Row],[llave 2]],'INFORME GESTION'!$H$2:$O$416,8,FALSE)</f>
        <v>1082016</v>
      </c>
      <c r="P20" s="173" t="s">
        <v>121</v>
      </c>
      <c r="Q20" s="175">
        <v>1</v>
      </c>
      <c r="R20" s="176">
        <v>1</v>
      </c>
      <c r="S20" s="121">
        <f>ROUND(Tabla1[[#This Row],[VALOR UNITARIO SEGUIMIENTO FINANCIERO]]*Tabla1[[#This Row],[Porcentaje de Glosa]]*Tabla1[[#This Row],[Meta afectada por la glosa]],0)</f>
        <v>45084</v>
      </c>
      <c r="T20" s="177" t="s">
        <v>184</v>
      </c>
      <c r="U20" s="82" t="s">
        <v>178</v>
      </c>
      <c r="V20" s="125"/>
      <c r="W20" s="82"/>
      <c r="X20" s="89">
        <f>ROUND(Tabla1[[#This Row],[Valor de la Glosa]]-Tabla1[[#This Row],[Valor soportado por la Subred]],0)</f>
        <v>45084</v>
      </c>
      <c r="Y20" s="173"/>
      <c r="Z20" s="173"/>
      <c r="AA20" s="89">
        <f>ROUND(Tabla1[[#This Row],[VALOR GLOSA DEFINITIVA]]-Tabla1[[#This Row],[VALOR LEVANTADO EN LIQUIDACION]],0)</f>
        <v>45084</v>
      </c>
    </row>
    <row r="21" spans="2:27" s="90" customFormat="1" ht="87.6" hidden="1" customHeight="1">
      <c r="B21" s="178">
        <v>8</v>
      </c>
      <c r="C21" s="171" t="s">
        <v>112</v>
      </c>
      <c r="D21" s="172">
        <v>14</v>
      </c>
      <c r="E21" s="173" t="s">
        <v>32</v>
      </c>
      <c r="F21" s="83" t="str">
        <f>+Tabla1[[#This Row],[CODIGO ACTIVIDAD]]&amp;Tabla1[[#This Row],[PROCESO]]</f>
        <v>14Individual</v>
      </c>
      <c r="G21" s="83" t="str">
        <f>VLOOKUP(Tabla1[[#This Row],[llave 1]],'INFORME GESTION'!$D$3:$F$416,3,FALSE)</f>
        <v>Plan de Cuidado Individual - Enfermería</v>
      </c>
      <c r="H21" s="83" t="str">
        <f>VLOOKUP(Tabla1[[#This Row],[llave 1]],'INFORME GESTION'!$D$3:$G$416,4,FALSE)</f>
        <v>Sesión individual</v>
      </c>
      <c r="I21" s="83" t="str">
        <f>VLOOKUP(Tabla1[[#This Row],[llave 1]],'INFORME GESTION'!$D$3:$I$416,6,FALSE)</f>
        <v>Subred</v>
      </c>
      <c r="J21" s="174" t="s">
        <v>103</v>
      </c>
      <c r="K21" s="85" t="str">
        <f>Tabla1[[#This Row],[llave 1]]&amp;Tabla1[[#This Row],[MES]]</f>
        <v>14IndividualP. SEPTIEMBRE REPROGRAMACIÓN 2025</v>
      </c>
      <c r="L21" s="173" t="s">
        <v>113</v>
      </c>
      <c r="M21" s="86">
        <f>VLOOKUP(Tabla1[[#This Row],[llave 2]],'INFORME GESTION'!$H$3:$J$416,3,FALSE)</f>
        <v>45084</v>
      </c>
      <c r="N21" s="87">
        <f>VLOOKUP(Tabla1[[#This Row],[llave 2]],'INFORME GESTION'!$H$3:$N$416,7,FALSE)</f>
        <v>19</v>
      </c>
      <c r="O21" s="88">
        <f>VLOOKUP(Tabla1[[#This Row],[llave 2]],'INFORME GESTION'!$H$2:$O$416,8,FALSE)</f>
        <v>856596</v>
      </c>
      <c r="P21" s="173" t="s">
        <v>121</v>
      </c>
      <c r="Q21" s="175">
        <v>1</v>
      </c>
      <c r="R21" s="176">
        <v>4</v>
      </c>
      <c r="S21" s="121">
        <f>ROUND(Tabla1[[#This Row],[VALOR UNITARIO SEGUIMIENTO FINANCIERO]]*Tabla1[[#This Row],[Porcentaje de Glosa]]*Tabla1[[#This Row],[Meta afectada por la glosa]],0)</f>
        <v>180336</v>
      </c>
      <c r="T21" s="177" t="s">
        <v>185</v>
      </c>
      <c r="U21" s="82" t="s">
        <v>178</v>
      </c>
      <c r="V21" s="125"/>
      <c r="W21" s="82"/>
      <c r="X21" s="89">
        <f>ROUND(Tabla1[[#This Row],[Valor de la Glosa]]-Tabla1[[#This Row],[Valor soportado por la Subred]],0)</f>
        <v>180336</v>
      </c>
      <c r="Y21" s="173"/>
      <c r="Z21" s="173"/>
      <c r="AA21" s="89">
        <f>ROUND(Tabla1[[#This Row],[VALOR GLOSA DEFINITIVA]]-Tabla1[[#This Row],[VALOR LEVANTADO EN LIQUIDACION]],0)</f>
        <v>180336</v>
      </c>
    </row>
    <row r="22" spans="2:27" s="90" customFormat="1" ht="87.6" hidden="1" customHeight="1">
      <c r="B22" s="170">
        <v>9</v>
      </c>
      <c r="C22" s="171" t="s">
        <v>112</v>
      </c>
      <c r="D22" s="172">
        <v>47</v>
      </c>
      <c r="E22" s="173" t="s">
        <v>70</v>
      </c>
      <c r="F22" s="83" t="str">
        <f>+Tabla1[[#This Row],[CODIGO ACTIVIDAD]]&amp;Tabla1[[#This Row],[PROCESO]]</f>
        <v>47Gestión EBEH</v>
      </c>
      <c r="G22" s="83" t="str">
        <f>VLOOKUP(Tabla1[[#This Row],[llave 1]],'INFORME GESTION'!$D$3:$F$416,3,FALSE)</f>
        <v>Comité de Cuidado_Agentes de cambio y gestores comunitarios</v>
      </c>
      <c r="H22" s="83" t="str">
        <f>VLOOKUP(Tabla1[[#This Row],[llave 1]],'INFORME GESTION'!$D$3:$G$416,4,FALSE)</f>
        <v xml:space="preserve">Avance mensual al plan de acción </v>
      </c>
      <c r="I22" s="83" t="str">
        <f>VLOOKUP(Tabla1[[#This Row],[llave 1]],'INFORME GESTION'!$D$3:$I$416,6,FALSE)</f>
        <v>Subred</v>
      </c>
      <c r="J22" s="174" t="s">
        <v>103</v>
      </c>
      <c r="K22" s="85" t="str">
        <f>Tabla1[[#This Row],[llave 1]]&amp;Tabla1[[#This Row],[MES]]</f>
        <v>47Gestión EBEHP. SEPTIEMBRE REPROGRAMACIÓN 2025</v>
      </c>
      <c r="L22" s="173" t="s">
        <v>113</v>
      </c>
      <c r="M22" s="86">
        <f>VLOOKUP(Tabla1[[#This Row],[llave 2]],'INFORME GESTION'!$H$3:$J$416,3,FALSE)</f>
        <v>277440</v>
      </c>
      <c r="N22" s="87">
        <f>VLOOKUP(Tabla1[[#This Row],[llave 2]],'INFORME GESTION'!$H$3:$N$416,7,FALSE)</f>
        <v>3</v>
      </c>
      <c r="O22" s="88">
        <f>VLOOKUP(Tabla1[[#This Row],[llave 2]],'INFORME GESTION'!$H$2:$O$416,8,FALSE)</f>
        <v>832320</v>
      </c>
      <c r="P22" s="173" t="s">
        <v>144</v>
      </c>
      <c r="Q22" s="175">
        <v>1</v>
      </c>
      <c r="R22" s="176">
        <v>0.5</v>
      </c>
      <c r="S22" s="121">
        <f>ROUND(Tabla1[[#This Row],[VALOR UNITARIO SEGUIMIENTO FINANCIERO]]*Tabla1[[#This Row],[Porcentaje de Glosa]]*Tabla1[[#This Row],[Meta afectada por la glosa]],0)</f>
        <v>138720</v>
      </c>
      <c r="T22" s="177" t="s">
        <v>186</v>
      </c>
      <c r="U22" s="82" t="s">
        <v>178</v>
      </c>
      <c r="V22" s="125"/>
      <c r="W22" s="82"/>
      <c r="X22" s="89">
        <f>ROUND(Tabla1[[#This Row],[Valor de la Glosa]]-Tabla1[[#This Row],[Valor soportado por la Subred]],0)</f>
        <v>138720</v>
      </c>
      <c r="Y22" s="173"/>
      <c r="Z22" s="173"/>
      <c r="AA22" s="89">
        <f>ROUND(Tabla1[[#This Row],[VALOR GLOSA DEFINITIVA]]-Tabla1[[#This Row],[VALOR LEVANTADO EN LIQUIDACION]],0)</f>
        <v>138720</v>
      </c>
    </row>
    <row r="23" spans="2:27" s="90" customFormat="1" ht="87.6" hidden="1" customHeight="1">
      <c r="B23" s="178">
        <v>10</v>
      </c>
      <c r="C23" s="171" t="s">
        <v>112</v>
      </c>
      <c r="D23" s="172">
        <v>4</v>
      </c>
      <c r="E23" s="173" t="s">
        <v>14</v>
      </c>
      <c r="F23" s="83" t="str">
        <f>+Tabla1[[#This Row],[CODIGO ACTIVIDAD]]&amp;Tabla1[[#This Row],[PROCESO]]</f>
        <v>4Colectivo</v>
      </c>
      <c r="G23" s="83" t="str">
        <f>VLOOKUP(Tabla1[[#This Row],[llave 1]],'INFORME GESTION'!$D$3:$F$416,3,FALSE)</f>
        <v>Plan de Cuidado Familiar - Cuidado y Bienestar</v>
      </c>
      <c r="H23" s="83" t="str">
        <f>VLOOKUP(Tabla1[[#This Row],[llave 1]],'INFORME GESTION'!$D$3:$G$416,4,FALSE)</f>
        <v>Sesión de abordaje familiar</v>
      </c>
      <c r="I23" s="83" t="str">
        <f>VLOOKUP(Tabla1[[#This Row],[llave 1]],'INFORME GESTION'!$D$3:$I$416,6,FALSE)</f>
        <v>Subred</v>
      </c>
      <c r="J23" s="174" t="s">
        <v>19</v>
      </c>
      <c r="K23" s="85" t="str">
        <f>Tabla1[[#This Row],[llave 1]]&amp;Tabla1[[#This Row],[MES]]</f>
        <v>4ColectivoL. JULIO ADICIÓN 2025</v>
      </c>
      <c r="L23" s="173" t="s">
        <v>113</v>
      </c>
      <c r="M23" s="86">
        <f>VLOOKUP(Tabla1[[#This Row],[llave 2]],'INFORME GESTION'!$H$3:$J$416,3,FALSE)</f>
        <v>60112</v>
      </c>
      <c r="N23" s="87">
        <f>VLOOKUP(Tabla1[[#This Row],[llave 2]],'INFORME GESTION'!$H$3:$N$416,7,FALSE)</f>
        <v>1148</v>
      </c>
      <c r="O23" s="88">
        <f>VLOOKUP(Tabla1[[#This Row],[llave 2]],'INFORME GESTION'!$H$2:$O$416,8,FALSE)</f>
        <v>69008576</v>
      </c>
      <c r="P23" s="173" t="s">
        <v>111</v>
      </c>
      <c r="Q23" s="175">
        <v>1</v>
      </c>
      <c r="R23" s="176">
        <v>26.865674653689901</v>
      </c>
      <c r="S23" s="121">
        <f>ROUND(Tabla1[[#This Row],[VALOR UNITARIO SEGUIMIENTO FINANCIERO]]*Tabla1[[#This Row],[Porcentaje de Glosa]]*Tabla1[[#This Row],[Meta afectada por la glosa]],0)</f>
        <v>1614949</v>
      </c>
      <c r="T23" s="177" t="s">
        <v>187</v>
      </c>
      <c r="U23" s="82" t="s">
        <v>188</v>
      </c>
      <c r="V23" s="125"/>
      <c r="W23" s="82"/>
      <c r="X23" s="89">
        <f>ROUND(Tabla1[[#This Row],[Valor de la Glosa]]-Tabla1[[#This Row],[Valor soportado por la Subred]],0)</f>
        <v>1614949</v>
      </c>
      <c r="Y23" s="173"/>
      <c r="Z23" s="173"/>
      <c r="AA23" s="89">
        <f>ROUND(Tabla1[[#This Row],[VALOR GLOSA DEFINITIVA]]-Tabla1[[#This Row],[VALOR LEVANTADO EN LIQUIDACION]],0)</f>
        <v>1614949</v>
      </c>
    </row>
    <row r="24" spans="2:27" s="90" customFormat="1" ht="87.6" hidden="1" customHeight="1">
      <c r="B24" s="170">
        <v>11</v>
      </c>
      <c r="C24" s="171" t="s">
        <v>112</v>
      </c>
      <c r="D24" s="172">
        <v>4</v>
      </c>
      <c r="E24" s="173" t="s">
        <v>14</v>
      </c>
      <c r="F24" s="83" t="str">
        <f>+Tabla1[[#This Row],[CODIGO ACTIVIDAD]]&amp;Tabla1[[#This Row],[PROCESO]]</f>
        <v>4Colectivo</v>
      </c>
      <c r="G24" s="83" t="str">
        <f>VLOOKUP(Tabla1[[#This Row],[llave 1]],'INFORME GESTION'!$D$3:$F$416,3,FALSE)</f>
        <v>Plan de Cuidado Familiar - Cuidado y Bienestar</v>
      </c>
      <c r="H24" s="83" t="str">
        <f>VLOOKUP(Tabla1[[#This Row],[llave 1]],'INFORME GESTION'!$D$3:$G$416,4,FALSE)</f>
        <v>Sesión de abordaje familiar</v>
      </c>
      <c r="I24" s="83" t="str">
        <f>VLOOKUP(Tabla1[[#This Row],[llave 1]],'INFORME GESTION'!$D$3:$I$416,6,FALSE)</f>
        <v>Subred</v>
      </c>
      <c r="J24" s="174" t="s">
        <v>100</v>
      </c>
      <c r="K24" s="85" t="str">
        <f>Tabla1[[#This Row],[llave 1]]&amp;Tabla1[[#This Row],[MES]]</f>
        <v>4ColectivoM. AGOSTO REPROGRAMACIÓN 2024</v>
      </c>
      <c r="L24" s="173" t="s">
        <v>113</v>
      </c>
      <c r="M24" s="86">
        <f>VLOOKUP(Tabla1[[#This Row],[llave 2]],'INFORME GESTION'!$H$3:$J$416,3,FALSE)</f>
        <v>58232</v>
      </c>
      <c r="N24" s="87">
        <f>VLOOKUP(Tabla1[[#This Row],[llave 2]],'INFORME GESTION'!$H$3:$N$416,7,FALSE)</f>
        <v>141</v>
      </c>
      <c r="O24" s="88">
        <f>VLOOKUP(Tabla1[[#This Row],[llave 2]],'INFORME GESTION'!$H$2:$O$416,8,FALSE)</f>
        <v>8210712</v>
      </c>
      <c r="P24" s="173" t="s">
        <v>111</v>
      </c>
      <c r="Q24" s="175">
        <v>1</v>
      </c>
      <c r="R24" s="179">
        <v>3.0814470752671501</v>
      </c>
      <c r="S24" s="145">
        <f>ROUND(Tabla1[[#This Row],[VALOR UNITARIO SEGUIMIENTO FINANCIERO]]*Tabla1[[#This Row],[Porcentaje de Glosa]]*Tabla1[[#This Row],[Meta afectada por la glosa]],0)</f>
        <v>179439</v>
      </c>
      <c r="T24" s="177" t="s">
        <v>189</v>
      </c>
      <c r="U24" s="82" t="s">
        <v>188</v>
      </c>
      <c r="V24" s="125"/>
      <c r="W24" s="82"/>
      <c r="X24" s="89">
        <f>ROUND(Tabla1[[#This Row],[Valor de la Glosa]]-Tabla1[[#This Row],[Valor soportado por la Subred]],0)</f>
        <v>179439</v>
      </c>
      <c r="Y24" s="173"/>
      <c r="Z24" s="173"/>
      <c r="AA24" s="89">
        <f>ROUND(Tabla1[[#This Row],[VALOR GLOSA DEFINITIVA]]-Tabla1[[#This Row],[VALOR LEVANTADO EN LIQUIDACION]],0)</f>
        <v>179439</v>
      </c>
    </row>
    <row r="25" spans="2:27" s="90" customFormat="1" ht="87.6" hidden="1" customHeight="1">
      <c r="B25" s="178">
        <v>12</v>
      </c>
      <c r="C25" s="171" t="s">
        <v>112</v>
      </c>
      <c r="D25" s="172">
        <v>12</v>
      </c>
      <c r="E25" s="173" t="s">
        <v>32</v>
      </c>
      <c r="F25" s="83" t="str">
        <f>+Tabla1[[#This Row],[CODIGO ACTIVIDAD]]&amp;Tabla1[[#This Row],[PROCESO]]</f>
        <v>12Individual</v>
      </c>
      <c r="G25" s="83" t="str">
        <f>VLOOKUP(Tabla1[[#This Row],[llave 1]],'INFORME GESTION'!$D$3:$F$416,3,FALSE)</f>
        <v>Plan de Cuidado Individual - Medicina General</v>
      </c>
      <c r="H25" s="83" t="str">
        <f>VLOOKUP(Tabla1[[#This Row],[llave 1]],'INFORME GESTION'!$D$3:$G$416,4,FALSE)</f>
        <v>Sesión individual</v>
      </c>
      <c r="I25" s="83" t="str">
        <f>VLOOKUP(Tabla1[[#This Row],[llave 1]],'INFORME GESTION'!$D$3:$I$416,6,FALSE)</f>
        <v>Subred</v>
      </c>
      <c r="J25" s="174" t="s">
        <v>103</v>
      </c>
      <c r="K25" s="85" t="str">
        <f>Tabla1[[#This Row],[llave 1]]&amp;Tabla1[[#This Row],[MES]]</f>
        <v>12IndividualP. SEPTIEMBRE REPROGRAMACIÓN 2025</v>
      </c>
      <c r="L25" s="173" t="s">
        <v>113</v>
      </c>
      <c r="M25" s="86">
        <f>VLOOKUP(Tabla1[[#This Row],[llave 2]],'INFORME GESTION'!$H$3:$J$416,3,FALSE)</f>
        <v>79149</v>
      </c>
      <c r="N25" s="87">
        <f>VLOOKUP(Tabla1[[#This Row],[llave 2]],'INFORME GESTION'!$H$3:$N$416,7,FALSE)</f>
        <v>278</v>
      </c>
      <c r="O25" s="88">
        <f>VLOOKUP(Tabla1[[#This Row],[llave 2]],'INFORME GESTION'!$H$2:$O$416,8,FALSE)</f>
        <v>22003422</v>
      </c>
      <c r="P25" s="173" t="s">
        <v>111</v>
      </c>
      <c r="Q25" s="175">
        <v>1</v>
      </c>
      <c r="R25" s="176">
        <v>36.567166212926999</v>
      </c>
      <c r="S25" s="121">
        <f>ROUND(Tabla1[[#This Row],[VALOR UNITARIO SEGUIMIENTO FINANCIERO]]*Tabla1[[#This Row],[Porcentaje de Glosa]]*Tabla1[[#This Row],[Meta afectada por la glosa]],0)</f>
        <v>2894255</v>
      </c>
      <c r="T25" s="177" t="s">
        <v>190</v>
      </c>
      <c r="U25" s="82" t="s">
        <v>188</v>
      </c>
      <c r="V25" s="125"/>
      <c r="W25" s="82"/>
      <c r="X25" s="89">
        <f>ROUND(Tabla1[[#This Row],[Valor de la Glosa]]-Tabla1[[#This Row],[Valor soportado por la Subred]],0)</f>
        <v>2894255</v>
      </c>
      <c r="Y25" s="173"/>
      <c r="Z25" s="173"/>
      <c r="AA25" s="89">
        <f>ROUND(Tabla1[[#This Row],[VALOR GLOSA DEFINITIVA]]-Tabla1[[#This Row],[VALOR LEVANTADO EN LIQUIDACION]],0)</f>
        <v>2894255</v>
      </c>
    </row>
    <row r="26" spans="2:27" s="90" customFormat="1" ht="87.6" hidden="1" customHeight="1">
      <c r="B26" s="170">
        <v>13</v>
      </c>
      <c r="C26" s="171" t="s">
        <v>112</v>
      </c>
      <c r="D26" s="172">
        <v>12</v>
      </c>
      <c r="E26" s="173" t="s">
        <v>32</v>
      </c>
      <c r="F26" s="83" t="str">
        <f>+Tabla1[[#This Row],[CODIGO ACTIVIDAD]]&amp;Tabla1[[#This Row],[PROCESO]]</f>
        <v>12Individual</v>
      </c>
      <c r="G26" s="83" t="str">
        <f>VLOOKUP(Tabla1[[#This Row],[llave 1]],'INFORME GESTION'!$D$3:$F$416,3,FALSE)</f>
        <v>Plan de Cuidado Individual - Medicina General</v>
      </c>
      <c r="H26" s="83" t="str">
        <f>VLOOKUP(Tabla1[[#This Row],[llave 1]],'INFORME GESTION'!$D$3:$G$416,4,FALSE)</f>
        <v>Sesión individual</v>
      </c>
      <c r="I26" s="83" t="str">
        <f>VLOOKUP(Tabla1[[#This Row],[llave 1]],'INFORME GESTION'!$D$3:$I$416,6,FALSE)</f>
        <v>Subred</v>
      </c>
      <c r="J26" s="174" t="s">
        <v>19</v>
      </c>
      <c r="K26" s="85" t="str">
        <f>Tabla1[[#This Row],[llave 1]]&amp;Tabla1[[#This Row],[MES]]</f>
        <v>12IndividualL. JULIO ADICIÓN 2025</v>
      </c>
      <c r="L26" s="173" t="s">
        <v>113</v>
      </c>
      <c r="M26" s="86">
        <f>VLOOKUP(Tabla1[[#This Row],[llave 2]],'INFORME GESTION'!$H$3:$J$416,3,FALSE)</f>
        <v>79149</v>
      </c>
      <c r="N26" s="87">
        <f>VLOOKUP(Tabla1[[#This Row],[llave 2]],'INFORME GESTION'!$H$3:$N$416,7,FALSE)</f>
        <v>426</v>
      </c>
      <c r="O26" s="88">
        <f>VLOOKUP(Tabla1[[#This Row],[llave 2]],'INFORME GESTION'!$H$2:$O$416,8,FALSE)</f>
        <v>33717474</v>
      </c>
      <c r="P26" s="173" t="s">
        <v>111</v>
      </c>
      <c r="Q26" s="175">
        <v>1</v>
      </c>
      <c r="R26" s="176">
        <v>2.9850747928920001</v>
      </c>
      <c r="S26" s="121">
        <f>ROUND(Tabla1[[#This Row],[VALOR UNITARIO SEGUIMIENTO FINANCIERO]]*Tabla1[[#This Row],[Porcentaje de Glosa]]*Tabla1[[#This Row],[Meta afectada por la glosa]],0)</f>
        <v>236266</v>
      </c>
      <c r="T26" s="173" t="s">
        <v>191</v>
      </c>
      <c r="U26" s="82" t="s">
        <v>188</v>
      </c>
      <c r="V26" s="125"/>
      <c r="W26" s="82"/>
      <c r="X26" s="89">
        <f>ROUND(Tabla1[[#This Row],[Valor de la Glosa]]-Tabla1[[#This Row],[Valor soportado por la Subred]],0)</f>
        <v>236266</v>
      </c>
      <c r="Y26" s="173"/>
      <c r="Z26" s="173"/>
      <c r="AA26" s="89">
        <f>ROUND(Tabla1[[#This Row],[VALOR GLOSA DEFINITIVA]]-Tabla1[[#This Row],[VALOR LEVANTADO EN LIQUIDACION]],0)</f>
        <v>236266</v>
      </c>
    </row>
    <row r="27" spans="2:27" s="90" customFormat="1" ht="87.6" hidden="1" customHeight="1">
      <c r="B27" s="178">
        <v>14</v>
      </c>
      <c r="C27" s="171" t="s">
        <v>112</v>
      </c>
      <c r="D27" s="172">
        <v>6</v>
      </c>
      <c r="E27" s="173" t="s">
        <v>14</v>
      </c>
      <c r="F27" s="83" t="str">
        <f>+Tabla1[[#This Row],[CODIGO ACTIVIDAD]]&amp;Tabla1[[#This Row],[PROCESO]]</f>
        <v>6Colectivo</v>
      </c>
      <c r="G27" s="83" t="str">
        <f>VLOOKUP(Tabla1[[#This Row],[llave 1]],'INFORME GESTION'!$D$3:$F$416,3,FALSE)</f>
        <v>Plan de Cuidado Familiar con enfoque en Salud Mental</v>
      </c>
      <c r="H27" s="83" t="str">
        <f>VLOOKUP(Tabla1[[#This Row],[llave 1]],'INFORME GESTION'!$D$3:$G$416,4,FALSE)</f>
        <v>Sesión de abordaje familiar</v>
      </c>
      <c r="I27" s="83" t="str">
        <f>VLOOKUP(Tabla1[[#This Row],[llave 1]],'INFORME GESTION'!$D$3:$I$416,6,FALSE)</f>
        <v>Subred</v>
      </c>
      <c r="J27" s="174" t="s">
        <v>19</v>
      </c>
      <c r="K27" s="85" t="str">
        <f>Tabla1[[#This Row],[llave 1]]&amp;Tabla1[[#This Row],[MES]]</f>
        <v>6ColectivoL. JULIO ADICIÓN 2025</v>
      </c>
      <c r="L27" s="173" t="s">
        <v>131</v>
      </c>
      <c r="M27" s="86">
        <f>VLOOKUP(Tabla1[[#This Row],[llave 2]],'INFORME GESTION'!$H$3:$J$416,3,FALSE)</f>
        <v>98260</v>
      </c>
      <c r="N27" s="87">
        <f>VLOOKUP(Tabla1[[#This Row],[llave 2]],'INFORME GESTION'!$H$3:$N$416,7,FALSE)</f>
        <v>192</v>
      </c>
      <c r="O27" s="88">
        <f>VLOOKUP(Tabla1[[#This Row],[llave 2]],'INFORME GESTION'!$H$2:$O$416,8,FALSE)</f>
        <v>18865920</v>
      </c>
      <c r="P27" s="173" t="s">
        <v>121</v>
      </c>
      <c r="Q27" s="175">
        <v>1</v>
      </c>
      <c r="R27" s="176">
        <v>3</v>
      </c>
      <c r="S27" s="121">
        <f>ROUND(Tabla1[[#This Row],[VALOR UNITARIO SEGUIMIENTO FINANCIERO]]*Tabla1[[#This Row],[Porcentaje de Glosa]]*Tabla1[[#This Row],[Meta afectada por la glosa]],0)</f>
        <v>294780</v>
      </c>
      <c r="T27" s="173" t="s">
        <v>192</v>
      </c>
      <c r="U27" s="82" t="s">
        <v>178</v>
      </c>
      <c r="V27" s="125"/>
      <c r="W27" s="82" t="s">
        <v>193</v>
      </c>
      <c r="X27" s="89">
        <f>ROUND(Tabla1[[#This Row],[Valor de la Glosa]]-Tabla1[[#This Row],[Valor soportado por la Subred]],0)</f>
        <v>294780</v>
      </c>
      <c r="Y27" s="173"/>
      <c r="Z27" s="173"/>
      <c r="AA27" s="89">
        <f>ROUND(Tabla1[[#This Row],[VALOR GLOSA DEFINITIVA]]-Tabla1[[#This Row],[VALOR LEVANTADO EN LIQUIDACION]],0)</f>
        <v>294780</v>
      </c>
    </row>
    <row r="28" spans="2:27" s="90" customFormat="1" ht="87.6" hidden="1" customHeight="1">
      <c r="B28" s="170">
        <v>15</v>
      </c>
      <c r="C28" s="171" t="s">
        <v>112</v>
      </c>
      <c r="D28" s="172">
        <v>6</v>
      </c>
      <c r="E28" s="173" t="s">
        <v>14</v>
      </c>
      <c r="F28" s="83" t="str">
        <f>+Tabla1[[#This Row],[CODIGO ACTIVIDAD]]&amp;Tabla1[[#This Row],[PROCESO]]</f>
        <v>6Colectivo</v>
      </c>
      <c r="G28" s="83" t="str">
        <f>VLOOKUP(Tabla1[[#This Row],[llave 1]],'INFORME GESTION'!$D$3:$F$416,3,FALSE)</f>
        <v>Plan de Cuidado Familiar con enfoque en Salud Mental</v>
      </c>
      <c r="H28" s="83" t="str">
        <f>VLOOKUP(Tabla1[[#This Row],[llave 1]],'INFORME GESTION'!$D$3:$G$416,4,FALSE)</f>
        <v>Sesión de abordaje familiar</v>
      </c>
      <c r="I28" s="83" t="str">
        <f>VLOOKUP(Tabla1[[#This Row],[llave 1]],'INFORME GESTION'!$D$3:$I$416,6,FALSE)</f>
        <v>Subred</v>
      </c>
      <c r="J28" s="174" t="s">
        <v>102</v>
      </c>
      <c r="K28" s="85" t="str">
        <f>Tabla1[[#This Row],[llave 1]]&amp;Tabla1[[#This Row],[MES]]</f>
        <v>6ColectivoO. AGOSTO ADICIÓN 2025</v>
      </c>
      <c r="L28" s="173" t="s">
        <v>131</v>
      </c>
      <c r="M28" s="86">
        <f>VLOOKUP(Tabla1[[#This Row],[llave 2]],'INFORME GESTION'!$H$3:$J$416,3,FALSE)</f>
        <v>98260</v>
      </c>
      <c r="N28" s="87">
        <f>VLOOKUP(Tabla1[[#This Row],[llave 2]],'INFORME GESTION'!$H$3:$N$416,7,FALSE)</f>
        <v>175</v>
      </c>
      <c r="O28" s="88">
        <f>VLOOKUP(Tabla1[[#This Row],[llave 2]],'INFORME GESTION'!$H$2:$O$416,8,FALSE)</f>
        <v>17195500</v>
      </c>
      <c r="P28" s="173" t="s">
        <v>121</v>
      </c>
      <c r="Q28" s="175">
        <v>1</v>
      </c>
      <c r="R28" s="176">
        <v>3</v>
      </c>
      <c r="S28" s="121">
        <f>ROUND(Tabla1[[#This Row],[VALOR UNITARIO SEGUIMIENTO FINANCIERO]]*Tabla1[[#This Row],[Porcentaje de Glosa]]*Tabla1[[#This Row],[Meta afectada por la glosa]],0)</f>
        <v>294780</v>
      </c>
      <c r="T28" s="173" t="s">
        <v>194</v>
      </c>
      <c r="U28" s="82" t="s">
        <v>178</v>
      </c>
      <c r="V28" s="125"/>
      <c r="W28" s="82" t="s">
        <v>195</v>
      </c>
      <c r="X28" s="89">
        <f>ROUND(Tabla1[[#This Row],[Valor de la Glosa]]-Tabla1[[#This Row],[Valor soportado por la Subred]],0)</f>
        <v>294780</v>
      </c>
      <c r="Y28" s="173"/>
      <c r="Z28" s="173"/>
      <c r="AA28" s="89">
        <f>ROUND(Tabla1[[#This Row],[VALOR GLOSA DEFINITIVA]]-Tabla1[[#This Row],[VALOR LEVANTADO EN LIQUIDACION]],0)</f>
        <v>294780</v>
      </c>
    </row>
    <row r="29" spans="2:27" s="90" customFormat="1" ht="87.6" hidden="1" customHeight="1">
      <c r="B29" s="178">
        <v>16</v>
      </c>
      <c r="C29" s="171" t="s">
        <v>112</v>
      </c>
      <c r="D29" s="172">
        <v>6</v>
      </c>
      <c r="E29" s="173" t="s">
        <v>14</v>
      </c>
      <c r="F29" s="83" t="str">
        <f>+Tabla1[[#This Row],[CODIGO ACTIVIDAD]]&amp;Tabla1[[#This Row],[PROCESO]]</f>
        <v>6Colectivo</v>
      </c>
      <c r="G29" s="83" t="str">
        <f>VLOOKUP(Tabla1[[#This Row],[llave 1]],'INFORME GESTION'!$D$3:$F$416,3,FALSE)</f>
        <v>Plan de Cuidado Familiar con enfoque en Salud Mental</v>
      </c>
      <c r="H29" s="83" t="str">
        <f>VLOOKUP(Tabla1[[#This Row],[llave 1]],'INFORME GESTION'!$D$3:$G$416,4,FALSE)</f>
        <v>Sesión de abordaje familiar</v>
      </c>
      <c r="I29" s="83" t="str">
        <f>VLOOKUP(Tabla1[[#This Row],[llave 1]],'INFORME GESTION'!$D$3:$I$416,6,FALSE)</f>
        <v>Subred</v>
      </c>
      <c r="J29" s="174" t="s">
        <v>104</v>
      </c>
      <c r="K29" s="85" t="str">
        <f>Tabla1[[#This Row],[llave 1]]&amp;Tabla1[[#This Row],[MES]]</f>
        <v>6ColectivoQ. SEPTIEMBRE ADICIÓN 2025</v>
      </c>
      <c r="L29" s="173" t="s">
        <v>131</v>
      </c>
      <c r="M29" s="86">
        <f>VLOOKUP(Tabla1[[#This Row],[llave 2]],'INFORME GESTION'!$H$3:$J$416,3,FALSE)</f>
        <v>98260</v>
      </c>
      <c r="N29" s="87">
        <f>VLOOKUP(Tabla1[[#This Row],[llave 2]],'INFORME GESTION'!$H$3:$N$416,7,FALSE)</f>
        <v>121</v>
      </c>
      <c r="O29" s="88">
        <f>VLOOKUP(Tabla1[[#This Row],[llave 2]],'INFORME GESTION'!$H$2:$O$416,8,FALSE)</f>
        <v>11889460</v>
      </c>
      <c r="P29" s="173" t="s">
        <v>121</v>
      </c>
      <c r="Q29" s="175">
        <v>1</v>
      </c>
      <c r="R29" s="176">
        <v>4</v>
      </c>
      <c r="S29" s="121">
        <f>ROUND(Tabla1[[#This Row],[VALOR UNITARIO SEGUIMIENTO FINANCIERO]]*Tabla1[[#This Row],[Porcentaje de Glosa]]*Tabla1[[#This Row],[Meta afectada por la glosa]],0)</f>
        <v>393040</v>
      </c>
      <c r="T29" s="173" t="s">
        <v>196</v>
      </c>
      <c r="U29" s="82" t="s">
        <v>178</v>
      </c>
      <c r="V29" s="125"/>
      <c r="W29" s="82" t="s">
        <v>193</v>
      </c>
      <c r="X29" s="89">
        <f>ROUND(Tabla1[[#This Row],[Valor de la Glosa]]-Tabla1[[#This Row],[Valor soportado por la Subred]],0)</f>
        <v>393040</v>
      </c>
      <c r="Y29" s="173"/>
      <c r="Z29" s="173"/>
      <c r="AA29" s="89">
        <f>ROUND(Tabla1[[#This Row],[VALOR GLOSA DEFINITIVA]]-Tabla1[[#This Row],[VALOR LEVANTADO EN LIQUIDACION]],0)</f>
        <v>393040</v>
      </c>
    </row>
    <row r="30" spans="2:27" s="90" customFormat="1" ht="87.6" hidden="1" customHeight="1">
      <c r="B30" s="170">
        <v>17</v>
      </c>
      <c r="C30" s="171" t="s">
        <v>112</v>
      </c>
      <c r="D30" s="172">
        <v>7</v>
      </c>
      <c r="E30" s="173" t="s">
        <v>14</v>
      </c>
      <c r="F30" s="83" t="str">
        <f>+Tabla1[[#This Row],[CODIGO ACTIVIDAD]]&amp;Tabla1[[#This Row],[PROCESO]]</f>
        <v>7Colectivo</v>
      </c>
      <c r="G30" s="83" t="str">
        <f>VLOOKUP(Tabla1[[#This Row],[llave 1]],'INFORME GESTION'!$D$3:$F$416,3,FALSE)</f>
        <v>Plan de Cuidado Familiar - Seguridad Alimentaria y Nutricional</v>
      </c>
      <c r="H30" s="83" t="str">
        <f>VLOOKUP(Tabla1[[#This Row],[llave 1]],'INFORME GESTION'!$D$3:$G$416,4,FALSE)</f>
        <v>Sesión de abordaje familiar</v>
      </c>
      <c r="I30" s="83" t="str">
        <f>VLOOKUP(Tabla1[[#This Row],[llave 1]],'INFORME GESTION'!$D$3:$I$416,6,FALSE)</f>
        <v>Subred</v>
      </c>
      <c r="J30" s="174" t="s">
        <v>19</v>
      </c>
      <c r="K30" s="85" t="str">
        <f>Tabla1[[#This Row],[llave 1]]&amp;Tabla1[[#This Row],[MES]]</f>
        <v>7ColectivoL. JULIO ADICIÓN 2025</v>
      </c>
      <c r="L30" s="173" t="s">
        <v>131</v>
      </c>
      <c r="M30" s="86">
        <f>VLOOKUP(Tabla1[[#This Row],[llave 2]],'INFORME GESTION'!$H$3:$J$416,3,FALSE)</f>
        <v>60112</v>
      </c>
      <c r="N30" s="87">
        <f>VLOOKUP(Tabla1[[#This Row],[llave 2]],'INFORME GESTION'!$H$3:$N$416,7,FALSE)</f>
        <v>129</v>
      </c>
      <c r="O30" s="88">
        <f>VLOOKUP(Tabla1[[#This Row],[llave 2]],'INFORME GESTION'!$H$2:$O$416,8,FALSE)</f>
        <v>7754448</v>
      </c>
      <c r="P30" s="173" t="s">
        <v>121</v>
      </c>
      <c r="Q30" s="175">
        <v>1</v>
      </c>
      <c r="R30" s="176">
        <v>9</v>
      </c>
      <c r="S30" s="121">
        <f>ROUND(Tabla1[[#This Row],[VALOR UNITARIO SEGUIMIENTO FINANCIERO]]*Tabla1[[#This Row],[Porcentaje de Glosa]]*Tabla1[[#This Row],[Meta afectada por la glosa]],0)</f>
        <v>541008</v>
      </c>
      <c r="T30" s="173" t="s">
        <v>197</v>
      </c>
      <c r="U30" s="82" t="s">
        <v>178</v>
      </c>
      <c r="V30" s="125"/>
      <c r="W30" s="82" t="s">
        <v>193</v>
      </c>
      <c r="X30" s="89">
        <f>ROUND(Tabla1[[#This Row],[Valor de la Glosa]]-Tabla1[[#This Row],[Valor soportado por la Subred]],0)</f>
        <v>541008</v>
      </c>
      <c r="Y30" s="173"/>
      <c r="Z30" s="173"/>
      <c r="AA30" s="89">
        <f>ROUND(Tabla1[[#This Row],[VALOR GLOSA DEFINITIVA]]-Tabla1[[#This Row],[VALOR LEVANTADO EN LIQUIDACION]],0)</f>
        <v>541008</v>
      </c>
    </row>
    <row r="31" spans="2:27" s="90" customFormat="1" ht="87.6" hidden="1" customHeight="1">
      <c r="B31" s="178">
        <v>18</v>
      </c>
      <c r="C31" s="171" t="s">
        <v>112</v>
      </c>
      <c r="D31" s="172">
        <v>7</v>
      </c>
      <c r="E31" s="173" t="s">
        <v>14</v>
      </c>
      <c r="F31" s="83" t="str">
        <f>+Tabla1[[#This Row],[CODIGO ACTIVIDAD]]&amp;Tabla1[[#This Row],[PROCESO]]</f>
        <v>7Colectivo</v>
      </c>
      <c r="G31" s="83" t="str">
        <f>VLOOKUP(Tabla1[[#This Row],[llave 1]],'INFORME GESTION'!$D$3:$F$416,3,FALSE)</f>
        <v>Plan de Cuidado Familiar - Seguridad Alimentaria y Nutricional</v>
      </c>
      <c r="H31" s="83" t="str">
        <f>VLOOKUP(Tabla1[[#This Row],[llave 1]],'INFORME GESTION'!$D$3:$G$416,4,FALSE)</f>
        <v>Sesión de abordaje familiar</v>
      </c>
      <c r="I31" s="83" t="str">
        <f>VLOOKUP(Tabla1[[#This Row],[llave 1]],'INFORME GESTION'!$D$3:$I$416,6,FALSE)</f>
        <v>Subred</v>
      </c>
      <c r="J31" s="174" t="s">
        <v>102</v>
      </c>
      <c r="K31" s="85" t="str">
        <f>Tabla1[[#This Row],[llave 1]]&amp;Tabla1[[#This Row],[MES]]</f>
        <v>7ColectivoO. AGOSTO ADICIÓN 2025</v>
      </c>
      <c r="L31" s="173" t="s">
        <v>131</v>
      </c>
      <c r="M31" s="86">
        <f>VLOOKUP(Tabla1[[#This Row],[llave 2]],'INFORME GESTION'!$H$3:$J$416,3,FALSE)</f>
        <v>60112</v>
      </c>
      <c r="N31" s="87">
        <f>VLOOKUP(Tabla1[[#This Row],[llave 2]],'INFORME GESTION'!$H$3:$N$416,7,FALSE)</f>
        <v>114</v>
      </c>
      <c r="O31" s="88">
        <f>VLOOKUP(Tabla1[[#This Row],[llave 2]],'INFORME GESTION'!$H$2:$O$416,8,FALSE)</f>
        <v>6852768</v>
      </c>
      <c r="P31" s="173" t="s">
        <v>121</v>
      </c>
      <c r="Q31" s="175">
        <v>1</v>
      </c>
      <c r="R31" s="176">
        <v>2</v>
      </c>
      <c r="S31" s="121">
        <f>ROUND(Tabla1[[#This Row],[VALOR UNITARIO SEGUIMIENTO FINANCIERO]]*Tabla1[[#This Row],[Porcentaje de Glosa]]*Tabla1[[#This Row],[Meta afectada por la glosa]],0)</f>
        <v>120224</v>
      </c>
      <c r="T31" s="173" t="s">
        <v>198</v>
      </c>
      <c r="U31" s="82" t="s">
        <v>178</v>
      </c>
      <c r="V31" s="125"/>
      <c r="W31" s="82" t="s">
        <v>195</v>
      </c>
      <c r="X31" s="89">
        <f>ROUND(Tabla1[[#This Row],[Valor de la Glosa]]-Tabla1[[#This Row],[Valor soportado por la Subred]],0)</f>
        <v>120224</v>
      </c>
      <c r="Y31" s="173"/>
      <c r="Z31" s="173"/>
      <c r="AA31" s="89">
        <f>ROUND(Tabla1[[#This Row],[VALOR GLOSA DEFINITIVA]]-Tabla1[[#This Row],[VALOR LEVANTADO EN LIQUIDACION]],0)</f>
        <v>120224</v>
      </c>
    </row>
    <row r="32" spans="2:27" s="90" customFormat="1" ht="87.6" hidden="1" customHeight="1">
      <c r="B32" s="170">
        <v>19</v>
      </c>
      <c r="C32" s="171" t="s">
        <v>112</v>
      </c>
      <c r="D32" s="172">
        <v>7</v>
      </c>
      <c r="E32" s="173" t="s">
        <v>14</v>
      </c>
      <c r="F32" s="83" t="str">
        <f>+Tabla1[[#This Row],[CODIGO ACTIVIDAD]]&amp;Tabla1[[#This Row],[PROCESO]]</f>
        <v>7Colectivo</v>
      </c>
      <c r="G32" s="83" t="str">
        <f>VLOOKUP(Tabla1[[#This Row],[llave 1]],'INFORME GESTION'!$D$3:$F$416,3,FALSE)</f>
        <v>Plan de Cuidado Familiar - Seguridad Alimentaria y Nutricional</v>
      </c>
      <c r="H32" s="83" t="str">
        <f>VLOOKUP(Tabla1[[#This Row],[llave 1]],'INFORME GESTION'!$D$3:$G$416,4,FALSE)</f>
        <v>Sesión de abordaje familiar</v>
      </c>
      <c r="I32" s="83" t="str">
        <f>VLOOKUP(Tabla1[[#This Row],[llave 1]],'INFORME GESTION'!$D$3:$I$416,6,FALSE)</f>
        <v>Subred</v>
      </c>
      <c r="J32" s="174" t="s">
        <v>104</v>
      </c>
      <c r="K32" s="85" t="str">
        <f>Tabla1[[#This Row],[llave 1]]&amp;Tabla1[[#This Row],[MES]]</f>
        <v>7ColectivoQ. SEPTIEMBRE ADICIÓN 2025</v>
      </c>
      <c r="L32" s="173" t="s">
        <v>131</v>
      </c>
      <c r="M32" s="86">
        <f>VLOOKUP(Tabla1[[#This Row],[llave 2]],'INFORME GESTION'!$H$3:$J$416,3,FALSE)</f>
        <v>60112</v>
      </c>
      <c r="N32" s="87">
        <f>VLOOKUP(Tabla1[[#This Row],[llave 2]],'INFORME GESTION'!$H$3:$N$416,7,FALSE)</f>
        <v>104</v>
      </c>
      <c r="O32" s="88">
        <f>VLOOKUP(Tabla1[[#This Row],[llave 2]],'INFORME GESTION'!$H$2:$O$416,8,FALSE)</f>
        <v>6251648</v>
      </c>
      <c r="P32" s="173" t="s">
        <v>121</v>
      </c>
      <c r="Q32" s="175">
        <v>1</v>
      </c>
      <c r="R32" s="176">
        <v>3</v>
      </c>
      <c r="S32" s="121">
        <f>ROUND(Tabla1[[#This Row],[VALOR UNITARIO SEGUIMIENTO FINANCIERO]]*Tabla1[[#This Row],[Porcentaje de Glosa]]*Tabla1[[#This Row],[Meta afectada por la glosa]],0)</f>
        <v>180336</v>
      </c>
      <c r="T32" s="173" t="s">
        <v>199</v>
      </c>
      <c r="U32" s="82" t="s">
        <v>178</v>
      </c>
      <c r="V32" s="125"/>
      <c r="W32" s="82" t="s">
        <v>193</v>
      </c>
      <c r="X32" s="89">
        <f>ROUND(Tabla1[[#This Row],[Valor de la Glosa]]-Tabla1[[#This Row],[Valor soportado por la Subred]],0)</f>
        <v>180336</v>
      </c>
      <c r="Y32" s="173"/>
      <c r="Z32" s="173"/>
      <c r="AA32" s="89">
        <f>ROUND(Tabla1[[#This Row],[VALOR GLOSA DEFINITIVA]]-Tabla1[[#This Row],[VALOR LEVANTADO EN LIQUIDACION]],0)</f>
        <v>180336</v>
      </c>
    </row>
    <row r="33" spans="2:27" s="90" customFormat="1" ht="87.6" hidden="1" customHeight="1">
      <c r="B33" s="178">
        <v>20</v>
      </c>
      <c r="C33" s="171" t="s">
        <v>112</v>
      </c>
      <c r="D33" s="172">
        <v>10</v>
      </c>
      <c r="E33" s="173" t="s">
        <v>14</v>
      </c>
      <c r="F33" s="83" t="str">
        <f>+Tabla1[[#This Row],[CODIGO ACTIVIDAD]]&amp;Tabla1[[#This Row],[PROCESO]]</f>
        <v>10Colectivo</v>
      </c>
      <c r="G33" s="83" t="str">
        <f>VLOOKUP(Tabla1[[#This Row],[llave 1]],'INFORME GESTION'!$D$3:$F$416,3,FALSE)</f>
        <v>Plan de Cuidado Familiar - Salud Bucal</v>
      </c>
      <c r="H33" s="83" t="str">
        <f>VLOOKUP(Tabla1[[#This Row],[llave 1]],'INFORME GESTION'!$D$3:$G$416,4,FALSE)</f>
        <v>Sesión de abordaje familiar</v>
      </c>
      <c r="I33" s="83" t="str">
        <f>VLOOKUP(Tabla1[[#This Row],[llave 1]],'INFORME GESTION'!$D$3:$I$416,6,FALSE)</f>
        <v>Subred</v>
      </c>
      <c r="J33" s="174" t="s">
        <v>19</v>
      </c>
      <c r="K33" s="85" t="str">
        <f>Tabla1[[#This Row],[llave 1]]&amp;Tabla1[[#This Row],[MES]]</f>
        <v>10ColectivoL. JULIO ADICIÓN 2025</v>
      </c>
      <c r="L33" s="173" t="s">
        <v>131</v>
      </c>
      <c r="M33" s="86">
        <f>VLOOKUP(Tabla1[[#This Row],[llave 2]],'INFORME GESTION'!$H$3:$J$416,3,FALSE)</f>
        <v>60112</v>
      </c>
      <c r="N33" s="87">
        <f>VLOOKUP(Tabla1[[#This Row],[llave 2]],'INFORME GESTION'!$H$3:$N$416,7,FALSE)</f>
        <v>131</v>
      </c>
      <c r="O33" s="88">
        <f>VLOOKUP(Tabla1[[#This Row],[llave 2]],'INFORME GESTION'!$H$2:$O$416,8,FALSE)</f>
        <v>7874672</v>
      </c>
      <c r="P33" s="173" t="s">
        <v>121</v>
      </c>
      <c r="Q33" s="175">
        <v>1</v>
      </c>
      <c r="R33" s="176">
        <v>7</v>
      </c>
      <c r="S33" s="121">
        <f>ROUND(Tabla1[[#This Row],[VALOR UNITARIO SEGUIMIENTO FINANCIERO]]*Tabla1[[#This Row],[Porcentaje de Glosa]]*Tabla1[[#This Row],[Meta afectada por la glosa]],0)</f>
        <v>420784</v>
      </c>
      <c r="T33" s="173" t="s">
        <v>200</v>
      </c>
      <c r="U33" s="82" t="s">
        <v>178</v>
      </c>
      <c r="V33" s="125"/>
      <c r="W33" s="82" t="s">
        <v>193</v>
      </c>
      <c r="X33" s="89">
        <f>ROUND(Tabla1[[#This Row],[Valor de la Glosa]]-Tabla1[[#This Row],[Valor soportado por la Subred]],0)</f>
        <v>420784</v>
      </c>
      <c r="Y33" s="173"/>
      <c r="Z33" s="173"/>
      <c r="AA33" s="89">
        <f>ROUND(Tabla1[[#This Row],[VALOR GLOSA DEFINITIVA]]-Tabla1[[#This Row],[VALOR LEVANTADO EN LIQUIDACION]],0)</f>
        <v>420784</v>
      </c>
    </row>
    <row r="34" spans="2:27" s="90" customFormat="1" ht="87.6" hidden="1" customHeight="1">
      <c r="B34" s="170">
        <v>21</v>
      </c>
      <c r="C34" s="171" t="s">
        <v>112</v>
      </c>
      <c r="D34" s="172">
        <v>10</v>
      </c>
      <c r="E34" s="173" t="s">
        <v>14</v>
      </c>
      <c r="F34" s="83" t="str">
        <f>+Tabla1[[#This Row],[CODIGO ACTIVIDAD]]&amp;Tabla1[[#This Row],[PROCESO]]</f>
        <v>10Colectivo</v>
      </c>
      <c r="G34" s="83" t="str">
        <f>VLOOKUP(Tabla1[[#This Row],[llave 1]],'INFORME GESTION'!$D$3:$F$416,3,FALSE)</f>
        <v>Plan de Cuidado Familiar - Salud Bucal</v>
      </c>
      <c r="H34" s="83" t="str">
        <f>VLOOKUP(Tabla1[[#This Row],[llave 1]],'INFORME GESTION'!$D$3:$G$416,4,FALSE)</f>
        <v>Sesión de abordaje familiar</v>
      </c>
      <c r="I34" s="83" t="str">
        <f>VLOOKUP(Tabla1[[#This Row],[llave 1]],'INFORME GESTION'!$D$3:$I$416,6,FALSE)</f>
        <v>Subred</v>
      </c>
      <c r="J34" s="174" t="s">
        <v>101</v>
      </c>
      <c r="K34" s="85" t="str">
        <f>Tabla1[[#This Row],[llave 1]]&amp;Tabla1[[#This Row],[MES]]</f>
        <v>10ColectivoN. AGOSTO REPROGRAMACIÓN 2025</v>
      </c>
      <c r="L34" s="173" t="s">
        <v>131</v>
      </c>
      <c r="M34" s="86">
        <f>VLOOKUP(Tabla1[[#This Row],[llave 2]],'INFORME GESTION'!$H$3:$J$416,3,FALSE)</f>
        <v>60112</v>
      </c>
      <c r="N34" s="87">
        <f>VLOOKUP(Tabla1[[#This Row],[llave 2]],'INFORME GESTION'!$H$3:$N$416,7,FALSE)</f>
        <v>152</v>
      </c>
      <c r="O34" s="88">
        <f>VLOOKUP(Tabla1[[#This Row],[llave 2]],'INFORME GESTION'!$H$2:$O$416,8,FALSE)</f>
        <v>9137024</v>
      </c>
      <c r="P34" s="173" t="s">
        <v>121</v>
      </c>
      <c r="Q34" s="175">
        <v>1</v>
      </c>
      <c r="R34" s="176">
        <v>9</v>
      </c>
      <c r="S34" s="121">
        <f>ROUND(Tabla1[[#This Row],[VALOR UNITARIO SEGUIMIENTO FINANCIERO]]*Tabla1[[#This Row],[Porcentaje de Glosa]]*Tabla1[[#This Row],[Meta afectada por la glosa]],0)</f>
        <v>541008</v>
      </c>
      <c r="T34" s="173" t="s">
        <v>201</v>
      </c>
      <c r="U34" s="82" t="s">
        <v>178</v>
      </c>
      <c r="V34" s="125"/>
      <c r="W34" s="82" t="s">
        <v>195</v>
      </c>
      <c r="X34" s="89">
        <f>ROUND(Tabla1[[#This Row],[Valor de la Glosa]]-Tabla1[[#This Row],[Valor soportado por la Subred]],0)</f>
        <v>541008</v>
      </c>
      <c r="Y34" s="173"/>
      <c r="Z34" s="173"/>
      <c r="AA34" s="89">
        <f>ROUND(Tabla1[[#This Row],[VALOR GLOSA DEFINITIVA]]-Tabla1[[#This Row],[VALOR LEVANTADO EN LIQUIDACION]],0)</f>
        <v>541008</v>
      </c>
    </row>
    <row r="35" spans="2:27" s="90" customFormat="1" ht="87.6" hidden="1" customHeight="1">
      <c r="B35" s="178">
        <v>22</v>
      </c>
      <c r="C35" s="171" t="s">
        <v>112</v>
      </c>
      <c r="D35" s="172">
        <v>10</v>
      </c>
      <c r="E35" s="173" t="s">
        <v>14</v>
      </c>
      <c r="F35" s="83" t="str">
        <f>+Tabla1[[#This Row],[CODIGO ACTIVIDAD]]&amp;Tabla1[[#This Row],[PROCESO]]</f>
        <v>10Colectivo</v>
      </c>
      <c r="G35" s="83" t="str">
        <f>VLOOKUP(Tabla1[[#This Row],[llave 1]],'INFORME GESTION'!$D$3:$F$416,3,FALSE)</f>
        <v>Plan de Cuidado Familiar - Salud Bucal</v>
      </c>
      <c r="H35" s="83" t="str">
        <f>VLOOKUP(Tabla1[[#This Row],[llave 1]],'INFORME GESTION'!$D$3:$G$416,4,FALSE)</f>
        <v>Sesión de abordaje familiar</v>
      </c>
      <c r="I35" s="83" t="str">
        <f>VLOOKUP(Tabla1[[#This Row],[llave 1]],'INFORME GESTION'!$D$3:$I$416,6,FALSE)</f>
        <v>Subred</v>
      </c>
      <c r="J35" s="174" t="s">
        <v>103</v>
      </c>
      <c r="K35" s="85" t="str">
        <f>Tabla1[[#This Row],[llave 1]]&amp;Tabla1[[#This Row],[MES]]</f>
        <v>10ColectivoP. SEPTIEMBRE REPROGRAMACIÓN 2025</v>
      </c>
      <c r="L35" s="173" t="s">
        <v>131</v>
      </c>
      <c r="M35" s="86">
        <f>VLOOKUP(Tabla1[[#This Row],[llave 2]],'INFORME GESTION'!$H$3:$J$416,3,FALSE)</f>
        <v>60112</v>
      </c>
      <c r="N35" s="87">
        <f>VLOOKUP(Tabla1[[#This Row],[llave 2]],'INFORME GESTION'!$H$3:$N$416,7,FALSE)</f>
        <v>189</v>
      </c>
      <c r="O35" s="88">
        <f>VLOOKUP(Tabla1[[#This Row],[llave 2]],'INFORME GESTION'!$H$2:$O$416,8,FALSE)</f>
        <v>11361168</v>
      </c>
      <c r="P35" s="173" t="s">
        <v>121</v>
      </c>
      <c r="Q35" s="175">
        <v>1</v>
      </c>
      <c r="R35" s="176">
        <v>3</v>
      </c>
      <c r="S35" s="121">
        <f>ROUND(Tabla1[[#This Row],[VALOR UNITARIO SEGUIMIENTO FINANCIERO]]*Tabla1[[#This Row],[Porcentaje de Glosa]]*Tabla1[[#This Row],[Meta afectada por la glosa]],0)</f>
        <v>180336</v>
      </c>
      <c r="T35" s="173" t="s">
        <v>202</v>
      </c>
      <c r="U35" s="82" t="s">
        <v>178</v>
      </c>
      <c r="V35" s="125"/>
      <c r="W35" s="82" t="s">
        <v>193</v>
      </c>
      <c r="X35" s="89">
        <f>ROUND(Tabla1[[#This Row],[Valor de la Glosa]]-Tabla1[[#This Row],[Valor soportado por la Subred]],0)</f>
        <v>180336</v>
      </c>
      <c r="Y35" s="173"/>
      <c r="Z35" s="173"/>
      <c r="AA35" s="89">
        <f>ROUND(Tabla1[[#This Row],[VALOR GLOSA DEFINITIVA]]-Tabla1[[#This Row],[VALOR LEVANTADO EN LIQUIDACION]],0)</f>
        <v>180336</v>
      </c>
    </row>
    <row r="36" spans="2:27" s="90" customFormat="1" ht="87.6" hidden="1" customHeight="1">
      <c r="B36" s="170">
        <v>23</v>
      </c>
      <c r="C36" s="171" t="s">
        <v>112</v>
      </c>
      <c r="D36" s="172">
        <v>21</v>
      </c>
      <c r="E36" s="173" t="s">
        <v>32</v>
      </c>
      <c r="F36" s="83" t="str">
        <f>+Tabla1[[#This Row],[CODIGO ACTIVIDAD]]&amp;Tabla1[[#This Row],[PROCESO]]</f>
        <v>21Individual</v>
      </c>
      <c r="G36" s="83" t="str">
        <f>VLOOKUP(Tabla1[[#This Row],[llave 1]],'INFORME GESTION'!$D$3:$F$416,3,FALSE)</f>
        <v>Grupos de Familias para el Bienestar por Medicina General</v>
      </c>
      <c r="H36" s="83" t="str">
        <f>VLOOKUP(Tabla1[[#This Row],[llave 1]],'INFORME GESTION'!$D$3:$G$416,4,FALSE)</f>
        <v>Sesión individual</v>
      </c>
      <c r="I36" s="83" t="str">
        <f>VLOOKUP(Tabla1[[#This Row],[llave 1]],'INFORME GESTION'!$D$3:$I$416,6,FALSE)</f>
        <v>Subred</v>
      </c>
      <c r="J36" s="174" t="s">
        <v>19</v>
      </c>
      <c r="K36" s="85" t="str">
        <f>Tabla1[[#This Row],[llave 1]]&amp;Tabla1[[#This Row],[MES]]</f>
        <v>21IndividualL. JULIO ADICIÓN 2025</v>
      </c>
      <c r="L36" s="173" t="s">
        <v>131</v>
      </c>
      <c r="M36" s="86">
        <f>VLOOKUP(Tabla1[[#This Row],[llave 2]],'INFORME GESTION'!$H$3:$J$416,3,FALSE)</f>
        <v>158298</v>
      </c>
      <c r="N36" s="87">
        <f>VLOOKUP(Tabla1[[#This Row],[llave 2]],'INFORME GESTION'!$H$3:$N$416,7,FALSE)</f>
        <v>368</v>
      </c>
      <c r="O36" s="88">
        <f>VLOOKUP(Tabla1[[#This Row],[llave 2]],'INFORME GESTION'!$H$2:$O$416,8,FALSE)</f>
        <v>58253664</v>
      </c>
      <c r="P36" s="173" t="s">
        <v>144</v>
      </c>
      <c r="Q36" s="175">
        <v>1</v>
      </c>
      <c r="R36" s="176">
        <v>2</v>
      </c>
      <c r="S36" s="121">
        <f>ROUND(Tabla1[[#This Row],[VALOR UNITARIO SEGUIMIENTO FINANCIERO]]*Tabla1[[#This Row],[Porcentaje de Glosa]]*Tabla1[[#This Row],[Meta afectada por la glosa]],0)</f>
        <v>316596</v>
      </c>
      <c r="T36" s="173" t="s">
        <v>203</v>
      </c>
      <c r="U36" s="82" t="s">
        <v>178</v>
      </c>
      <c r="V36" s="125"/>
      <c r="W36" s="82" t="s">
        <v>204</v>
      </c>
      <c r="X36" s="89">
        <f>ROUND(Tabla1[[#This Row],[Valor de la Glosa]]-Tabla1[[#This Row],[Valor soportado por la Subred]],0)</f>
        <v>316596</v>
      </c>
      <c r="Y36" s="173"/>
      <c r="Z36" s="173"/>
      <c r="AA36" s="89">
        <f>ROUND(Tabla1[[#This Row],[VALOR GLOSA DEFINITIVA]]-Tabla1[[#This Row],[VALOR LEVANTADO EN LIQUIDACION]],0)</f>
        <v>316596</v>
      </c>
    </row>
    <row r="37" spans="2:27" s="90" customFormat="1" ht="87.6" hidden="1" customHeight="1" thickBot="1">
      <c r="B37" s="178">
        <v>24</v>
      </c>
      <c r="C37" s="171" t="s">
        <v>112</v>
      </c>
      <c r="D37" s="172">
        <v>21</v>
      </c>
      <c r="E37" s="173" t="s">
        <v>32</v>
      </c>
      <c r="F37" s="83" t="str">
        <f>+Tabla1[[#This Row],[CODIGO ACTIVIDAD]]&amp;Tabla1[[#This Row],[PROCESO]]</f>
        <v>21Individual</v>
      </c>
      <c r="G37" s="83" t="str">
        <f>VLOOKUP(Tabla1[[#This Row],[llave 1]],'INFORME GESTION'!$D$3:$F$416,3,FALSE)</f>
        <v>Grupos de Familias para el Bienestar por Medicina General</v>
      </c>
      <c r="H37" s="83" t="str">
        <f>VLOOKUP(Tabla1[[#This Row],[llave 1]],'INFORME GESTION'!$D$3:$G$416,4,FALSE)</f>
        <v>Sesión individual</v>
      </c>
      <c r="I37" s="83" t="str">
        <f>VLOOKUP(Tabla1[[#This Row],[llave 1]],'INFORME GESTION'!$D$3:$I$416,6,FALSE)</f>
        <v>Subred</v>
      </c>
      <c r="J37" s="174" t="s">
        <v>101</v>
      </c>
      <c r="K37" s="85" t="str">
        <f>Tabla1[[#This Row],[llave 1]]&amp;Tabla1[[#This Row],[MES]]</f>
        <v>21IndividualN. AGOSTO REPROGRAMACIÓN 2025</v>
      </c>
      <c r="L37" s="173" t="s">
        <v>131</v>
      </c>
      <c r="M37" s="86">
        <f>VLOOKUP(Tabla1[[#This Row],[llave 2]],'INFORME GESTION'!$H$3:$J$416,3,FALSE)</f>
        <v>158298</v>
      </c>
      <c r="N37" s="87">
        <f>VLOOKUP(Tabla1[[#This Row],[llave 2]],'INFORME GESTION'!$H$3:$N$416,7,FALSE)</f>
        <v>351</v>
      </c>
      <c r="O37" s="88">
        <f>VLOOKUP(Tabla1[[#This Row],[llave 2]],'INFORME GESTION'!$H$2:$O$416,8,FALSE)</f>
        <v>55562598</v>
      </c>
      <c r="P37" s="173" t="s">
        <v>144</v>
      </c>
      <c r="Q37" s="175">
        <v>1</v>
      </c>
      <c r="R37" s="176">
        <v>3</v>
      </c>
      <c r="S37" s="121">
        <f>ROUND(Tabla1[[#This Row],[VALOR UNITARIO SEGUIMIENTO FINANCIERO]]*Tabla1[[#This Row],[Porcentaje de Glosa]]*Tabla1[[#This Row],[Meta afectada por la glosa]],0)</f>
        <v>474894</v>
      </c>
      <c r="T37" s="173" t="s">
        <v>205</v>
      </c>
      <c r="U37" s="82" t="s">
        <v>178</v>
      </c>
      <c r="V37" s="125"/>
      <c r="W37" s="82" t="s">
        <v>204</v>
      </c>
      <c r="X37" s="89">
        <f>ROUND(Tabla1[[#This Row],[Valor de la Glosa]]-Tabla1[[#This Row],[Valor soportado por la Subred]],0)</f>
        <v>474894</v>
      </c>
      <c r="Y37" s="173"/>
      <c r="Z37" s="173"/>
      <c r="AA37" s="89">
        <f>ROUND(Tabla1[[#This Row],[VALOR GLOSA DEFINITIVA]]-Tabla1[[#This Row],[VALOR LEVANTADO EN LIQUIDACION]],0)</f>
        <v>474894</v>
      </c>
    </row>
    <row r="38" spans="2:27" s="90" customFormat="1" ht="87.6" hidden="1" customHeight="1" thickBot="1">
      <c r="B38" s="170">
        <v>25</v>
      </c>
      <c r="C38" s="171" t="s">
        <v>112</v>
      </c>
      <c r="D38" s="172">
        <v>21</v>
      </c>
      <c r="E38" s="173" t="s">
        <v>32</v>
      </c>
      <c r="F38" s="83" t="str">
        <f>+Tabla1[[#This Row],[CODIGO ACTIVIDAD]]&amp;Tabla1[[#This Row],[PROCESO]]</f>
        <v>21Individual</v>
      </c>
      <c r="G38" s="83" t="str">
        <f>VLOOKUP(Tabla1[[#This Row],[llave 1]],'INFORME GESTION'!$D$3:$F$416,3,FALSE)</f>
        <v>Grupos de Familias para el Bienestar por Medicina General</v>
      </c>
      <c r="H38" s="83" t="str">
        <f>VLOOKUP(Tabla1[[#This Row],[llave 1]],'INFORME GESTION'!$D$3:$G$416,4,FALSE)</f>
        <v>Sesión individual</v>
      </c>
      <c r="I38" s="83" t="str">
        <f>VLOOKUP(Tabla1[[#This Row],[llave 1]],'INFORME GESTION'!$D$3:$I$416,6,FALSE)</f>
        <v>Subred</v>
      </c>
      <c r="J38" s="174" t="s">
        <v>104</v>
      </c>
      <c r="K38" s="85" t="str">
        <f>Tabla1[[#This Row],[llave 1]]&amp;Tabla1[[#This Row],[MES]]</f>
        <v>21IndividualQ. SEPTIEMBRE ADICIÓN 2025</v>
      </c>
      <c r="L38" s="173" t="s">
        <v>131</v>
      </c>
      <c r="M38" s="86">
        <f>VLOOKUP(Tabla1[[#This Row],[llave 2]],'INFORME GESTION'!$H$3:$J$416,3,FALSE)</f>
        <v>158298</v>
      </c>
      <c r="N38" s="87">
        <f>VLOOKUP(Tabla1[[#This Row],[llave 2]],'INFORME GESTION'!$H$3:$N$416,7,FALSE)</f>
        <v>186</v>
      </c>
      <c r="O38" s="88">
        <f>VLOOKUP(Tabla1[[#This Row],[llave 2]],'INFORME GESTION'!$H$2:$O$416,8,FALSE)</f>
        <v>29443428</v>
      </c>
      <c r="P38" s="173" t="s">
        <v>144</v>
      </c>
      <c r="Q38" s="175">
        <v>1</v>
      </c>
      <c r="R38" s="176">
        <v>1</v>
      </c>
      <c r="S38" s="121">
        <f>ROUND(Tabla1[[#This Row],[VALOR UNITARIO SEGUIMIENTO FINANCIERO]]*Tabla1[[#This Row],[Porcentaje de Glosa]]*Tabla1[[#This Row],[Meta afectada por la glosa]],0)</f>
        <v>158298</v>
      </c>
      <c r="T38" s="180" t="s">
        <v>206</v>
      </c>
      <c r="U38" s="82" t="s">
        <v>178</v>
      </c>
      <c r="V38" s="125"/>
      <c r="W38" s="82" t="s">
        <v>204</v>
      </c>
      <c r="X38" s="89">
        <f>ROUND(Tabla1[[#This Row],[Valor de la Glosa]]-Tabla1[[#This Row],[Valor soportado por la Subred]],0)</f>
        <v>158298</v>
      </c>
      <c r="Y38" s="173"/>
      <c r="Z38" s="173"/>
      <c r="AA38" s="89">
        <f>ROUND(Tabla1[[#This Row],[VALOR GLOSA DEFINITIVA]]-Tabla1[[#This Row],[VALOR LEVANTADO EN LIQUIDACION]],0)</f>
        <v>158298</v>
      </c>
    </row>
    <row r="39" spans="2:27" s="90" customFormat="1" ht="87.6" hidden="1" customHeight="1" thickBot="1">
      <c r="B39" s="178">
        <v>26</v>
      </c>
      <c r="C39" s="171" t="s">
        <v>112</v>
      </c>
      <c r="D39" s="172">
        <v>44</v>
      </c>
      <c r="E39" s="173" t="s">
        <v>70</v>
      </c>
      <c r="F39" s="83" t="str">
        <f>+Tabla1[[#This Row],[CODIGO ACTIVIDAD]]&amp;Tabla1[[#This Row],[PROCESO]]</f>
        <v>44Gestión EBEH</v>
      </c>
      <c r="G39" s="83" t="str">
        <f>VLOOKUP(Tabla1[[#This Row],[llave 1]],'INFORME GESTION'!$D$3:$F$416,3,FALSE)</f>
        <v>Comité de Cuidado_Profesionales de planes de cuidado</v>
      </c>
      <c r="H39" s="83" t="str">
        <f>VLOOKUP(Tabla1[[#This Row],[llave 1]],'INFORME GESTION'!$D$3:$G$416,4,FALSE)</f>
        <v xml:space="preserve">Avance mensual al plan de acción </v>
      </c>
      <c r="I39" s="83" t="str">
        <f>VLOOKUP(Tabla1[[#This Row],[llave 1]],'INFORME GESTION'!$D$3:$I$416,6,FALSE)</f>
        <v>Subred</v>
      </c>
      <c r="J39" s="174" t="s">
        <v>19</v>
      </c>
      <c r="K39" s="85" t="str">
        <f>Tabla1[[#This Row],[llave 1]]&amp;Tabla1[[#This Row],[MES]]</f>
        <v>44Gestión EBEHL. JULIO ADICIÓN 2025</v>
      </c>
      <c r="L39" s="173" t="s">
        <v>131</v>
      </c>
      <c r="M39" s="86">
        <f>VLOOKUP(Tabla1[[#This Row],[llave 2]],'INFORME GESTION'!$H$3:$J$416,3,FALSE)</f>
        <v>721344</v>
      </c>
      <c r="N39" s="87">
        <f>VLOOKUP(Tabla1[[#This Row],[llave 2]],'INFORME GESTION'!$H$3:$N$416,7,FALSE)</f>
        <v>58.799589886437303</v>
      </c>
      <c r="O39" s="88">
        <f>VLOOKUP(Tabla1[[#This Row],[llave 2]],'INFORME GESTION'!$H$2:$O$416,8,FALSE)</f>
        <v>42414731.367042229</v>
      </c>
      <c r="P39" s="173" t="s">
        <v>144</v>
      </c>
      <c r="Q39" s="175">
        <v>1</v>
      </c>
      <c r="R39" s="176">
        <v>0.16666666666666699</v>
      </c>
      <c r="S39" s="121">
        <f>ROUND(Tabla1[[#This Row],[VALOR UNITARIO SEGUIMIENTO FINANCIERO]]*Tabla1[[#This Row],[Porcentaje de Glosa]]*Tabla1[[#This Row],[Meta afectada por la glosa]],0)</f>
        <v>120224</v>
      </c>
      <c r="T39" s="181" t="s">
        <v>207</v>
      </c>
      <c r="U39" s="82" t="s">
        <v>178</v>
      </c>
      <c r="V39" s="125"/>
      <c r="W39" s="82" t="s">
        <v>204</v>
      </c>
      <c r="X39" s="89">
        <f>ROUND(Tabla1[[#This Row],[Valor de la Glosa]]-Tabla1[[#This Row],[Valor soportado por la Subred]],0)</f>
        <v>120224</v>
      </c>
      <c r="Y39" s="173"/>
      <c r="Z39" s="173"/>
      <c r="AA39" s="89">
        <f>ROUND(Tabla1[[#This Row],[VALOR GLOSA DEFINITIVA]]-Tabla1[[#This Row],[VALOR LEVANTADO EN LIQUIDACION]],0)</f>
        <v>120224</v>
      </c>
    </row>
    <row r="40" spans="2:27" s="90" customFormat="1" ht="87.6" hidden="1" customHeight="1" thickBot="1">
      <c r="B40" s="170">
        <v>27</v>
      </c>
      <c r="C40" s="171" t="s">
        <v>112</v>
      </c>
      <c r="D40" s="172">
        <v>52</v>
      </c>
      <c r="E40" s="173" t="s">
        <v>70</v>
      </c>
      <c r="F40" s="83" t="str">
        <f>+Tabla1[[#This Row],[CODIGO ACTIVIDAD]]&amp;Tabla1[[#This Row],[PROCESO]]</f>
        <v>52Gestión EBEH</v>
      </c>
      <c r="G40" s="83" t="str">
        <f>VLOOKUP(Tabla1[[#This Row],[llave 1]],'INFORME GESTION'!$D$3:$F$416,3,FALSE)</f>
        <v>Gestión para el acceso a las acciones  de los Equipos  Equipos Básicos Extramurales de Hogar</v>
      </c>
      <c r="H40" s="83" t="str">
        <f>VLOOKUP(Tabla1[[#This Row],[llave 1]],'INFORME GESTION'!$D$3:$G$416,4,FALSE)</f>
        <v xml:space="preserve">Avance mensual al plan de acción </v>
      </c>
      <c r="I40" s="83" t="str">
        <f>VLOOKUP(Tabla1[[#This Row],[llave 1]],'INFORME GESTION'!$D$3:$I$416,6,FALSE)</f>
        <v>Subred</v>
      </c>
      <c r="J40" s="174" t="s">
        <v>101</v>
      </c>
      <c r="K40" s="85" t="str">
        <f>Tabla1[[#This Row],[llave 1]]&amp;Tabla1[[#This Row],[MES]]</f>
        <v>52Gestión EBEHN. AGOSTO REPROGRAMACIÓN 2025</v>
      </c>
      <c r="L40" s="173" t="s">
        <v>131</v>
      </c>
      <c r="M40" s="86">
        <f>VLOOKUP(Tabla1[[#This Row],[llave 2]],'INFORME GESTION'!$H$3:$J$416,3,FALSE)</f>
        <v>2552448</v>
      </c>
      <c r="N40" s="87">
        <f>VLOOKUP(Tabla1[[#This Row],[llave 2]],'INFORME GESTION'!$H$3:$N$416,7,FALSE)</f>
        <v>6</v>
      </c>
      <c r="O40" s="88">
        <f>VLOOKUP(Tabla1[[#This Row],[llave 2]],'INFORME GESTION'!$H$2:$O$416,8,FALSE)</f>
        <v>15314688</v>
      </c>
      <c r="P40" s="173" t="s">
        <v>111</v>
      </c>
      <c r="Q40" s="175">
        <v>1</v>
      </c>
      <c r="R40" s="176">
        <v>0.37313434005315699</v>
      </c>
      <c r="S40" s="121">
        <f>ROUND(Tabla1[[#This Row],[VALOR UNITARIO SEGUIMIENTO FINANCIERO]]*Tabla1[[#This Row],[Porcentaje de Glosa]]*Tabla1[[#This Row],[Meta afectada por la glosa]],0)</f>
        <v>952406</v>
      </c>
      <c r="T40" s="181" t="s">
        <v>208</v>
      </c>
      <c r="U40" s="82" t="s">
        <v>188</v>
      </c>
      <c r="V40" s="189">
        <v>952406</v>
      </c>
      <c r="W40" s="82" t="s">
        <v>209</v>
      </c>
      <c r="X40" s="89">
        <f>ROUND(Tabla1[[#This Row],[Valor de la Glosa]]-Tabla1[[#This Row],[Valor soportado por la Subred]],0)</f>
        <v>0</v>
      </c>
      <c r="Y40" s="173"/>
      <c r="Z40" s="173"/>
      <c r="AA40" s="89">
        <f>ROUND(Tabla1[[#This Row],[VALOR GLOSA DEFINITIVA]]-Tabla1[[#This Row],[VALOR LEVANTADO EN LIQUIDACION]],0)</f>
        <v>0</v>
      </c>
    </row>
    <row r="41" spans="2:27" s="90" customFormat="1" ht="87.6" hidden="1" customHeight="1" thickBot="1">
      <c r="B41" s="178">
        <v>28</v>
      </c>
      <c r="C41" s="171" t="s">
        <v>112</v>
      </c>
      <c r="D41" s="172">
        <v>5</v>
      </c>
      <c r="E41" s="173" t="s">
        <v>14</v>
      </c>
      <c r="F41" s="83" t="str">
        <f>+Tabla1[[#This Row],[CODIGO ACTIVIDAD]]&amp;Tabla1[[#This Row],[PROCESO]]</f>
        <v>5Colectivo</v>
      </c>
      <c r="G41" s="83" t="str">
        <f>VLOOKUP(Tabla1[[#This Row],[llave 1]],'INFORME GESTION'!$D$3:$F$416,3,FALSE)</f>
        <v>Plan de Cuidado Familiar - Bienestar Emocional</v>
      </c>
      <c r="H41" s="83" t="str">
        <f>VLOOKUP(Tabla1[[#This Row],[llave 1]],'INFORME GESTION'!$D$3:$G$416,4,FALSE)</f>
        <v>Sesión de abordaje familiar</v>
      </c>
      <c r="I41" s="83" t="str">
        <f>VLOOKUP(Tabla1[[#This Row],[llave 1]],'INFORME GESTION'!$D$3:$I$416,6,FALSE)</f>
        <v>Subred</v>
      </c>
      <c r="J41" s="174" t="s">
        <v>19</v>
      </c>
      <c r="K41" s="85" t="str">
        <f>Tabla1[[#This Row],[llave 1]]&amp;Tabla1[[#This Row],[MES]]</f>
        <v>5ColectivoL. JULIO ADICIÓN 2025</v>
      </c>
      <c r="L41" s="173" t="s">
        <v>127</v>
      </c>
      <c r="M41" s="86">
        <f>VLOOKUP(Tabla1[[#This Row],[llave 2]],'INFORME GESTION'!$H$3:$J$416,3,FALSE)</f>
        <v>60112</v>
      </c>
      <c r="N41" s="87">
        <f>VLOOKUP(Tabla1[[#This Row],[llave 2]],'INFORME GESTION'!$H$3:$N$416,7,FALSE)</f>
        <v>1458</v>
      </c>
      <c r="O41" s="88">
        <f>VLOOKUP(Tabla1[[#This Row],[llave 2]],'INFORME GESTION'!$H$2:$O$416,8,FALSE)</f>
        <v>87643296</v>
      </c>
      <c r="P41" s="173" t="s">
        <v>121</v>
      </c>
      <c r="Q41" s="175">
        <v>1</v>
      </c>
      <c r="R41" s="176">
        <v>40</v>
      </c>
      <c r="S41" s="121">
        <f>ROUND(Tabla1[[#This Row],[VALOR UNITARIO SEGUIMIENTO FINANCIERO]]*Tabla1[[#This Row],[Porcentaje de Glosa]]*Tabla1[[#This Row],[Meta afectada por la glosa]],0)</f>
        <v>2404480</v>
      </c>
      <c r="T41" s="182" t="s">
        <v>210</v>
      </c>
      <c r="U41" s="82" t="s">
        <v>178</v>
      </c>
      <c r="V41" s="125">
        <v>0</v>
      </c>
      <c r="W41" s="82" t="s">
        <v>211</v>
      </c>
      <c r="X41" s="89">
        <f>ROUND(Tabla1[[#This Row],[Valor de la Glosa]]-Tabla1[[#This Row],[Valor soportado por la Subred]],0)</f>
        <v>2404480</v>
      </c>
      <c r="Y41" s="173"/>
      <c r="Z41" s="173"/>
      <c r="AA41" s="89">
        <f>ROUND(Tabla1[[#This Row],[VALOR GLOSA DEFINITIVA]]-Tabla1[[#This Row],[VALOR LEVANTADO EN LIQUIDACION]],0)</f>
        <v>2404480</v>
      </c>
    </row>
    <row r="42" spans="2:27" s="90" customFormat="1" ht="87.6" hidden="1" customHeight="1" thickBot="1">
      <c r="B42" s="170">
        <v>29</v>
      </c>
      <c r="C42" s="171" t="s">
        <v>112</v>
      </c>
      <c r="D42" s="172">
        <v>5</v>
      </c>
      <c r="E42" s="173" t="s">
        <v>14</v>
      </c>
      <c r="F42" s="83" t="str">
        <f>+Tabla1[[#This Row],[CODIGO ACTIVIDAD]]&amp;Tabla1[[#This Row],[PROCESO]]</f>
        <v>5Colectivo</v>
      </c>
      <c r="G42" s="83" t="str">
        <f>VLOOKUP(Tabla1[[#This Row],[llave 1]],'INFORME GESTION'!$D$3:$F$416,3,FALSE)</f>
        <v>Plan de Cuidado Familiar - Bienestar Emocional</v>
      </c>
      <c r="H42" s="83" t="str">
        <f>VLOOKUP(Tabla1[[#This Row],[llave 1]],'INFORME GESTION'!$D$3:$G$416,4,FALSE)</f>
        <v>Sesión de abordaje familiar</v>
      </c>
      <c r="I42" s="83" t="str">
        <f>VLOOKUP(Tabla1[[#This Row],[llave 1]],'INFORME GESTION'!$D$3:$I$416,6,FALSE)</f>
        <v>Subred</v>
      </c>
      <c r="J42" s="174" t="s">
        <v>101</v>
      </c>
      <c r="K42" s="85" t="str">
        <f>Tabla1[[#This Row],[llave 1]]&amp;Tabla1[[#This Row],[MES]]</f>
        <v>5ColectivoN. AGOSTO REPROGRAMACIÓN 2025</v>
      </c>
      <c r="L42" s="173" t="s">
        <v>127</v>
      </c>
      <c r="M42" s="86">
        <f>VLOOKUP(Tabla1[[#This Row],[llave 2]],'INFORME GESTION'!$H$3:$J$416,3,FALSE)</f>
        <v>60112</v>
      </c>
      <c r="N42" s="87">
        <f>VLOOKUP(Tabla1[[#This Row],[llave 2]],'INFORME GESTION'!$H$3:$N$416,7,FALSE)</f>
        <v>719</v>
      </c>
      <c r="O42" s="88">
        <f>VLOOKUP(Tabla1[[#This Row],[llave 2]],'INFORME GESTION'!$H$2:$O$416,8,FALSE)</f>
        <v>43220528</v>
      </c>
      <c r="P42" s="173" t="s">
        <v>121</v>
      </c>
      <c r="Q42" s="175">
        <v>1</v>
      </c>
      <c r="R42" s="176">
        <v>7</v>
      </c>
      <c r="S42" s="121">
        <f>ROUND(Tabla1[[#This Row],[VALOR UNITARIO SEGUIMIENTO FINANCIERO]]*Tabla1[[#This Row],[Porcentaje de Glosa]]*Tabla1[[#This Row],[Meta afectada por la glosa]],0)</f>
        <v>420784</v>
      </c>
      <c r="T42" s="182" t="s">
        <v>212</v>
      </c>
      <c r="U42" s="82" t="s">
        <v>178</v>
      </c>
      <c r="V42" s="125">
        <v>0</v>
      </c>
      <c r="W42" s="82" t="s">
        <v>211</v>
      </c>
      <c r="X42" s="89">
        <f>ROUND(Tabla1[[#This Row],[Valor de la Glosa]]-Tabla1[[#This Row],[Valor soportado por la Subred]],0)</f>
        <v>420784</v>
      </c>
      <c r="Y42" s="173"/>
      <c r="Z42" s="173"/>
      <c r="AA42" s="89">
        <f>ROUND(Tabla1[[#This Row],[VALOR GLOSA DEFINITIVA]]-Tabla1[[#This Row],[VALOR LEVANTADO EN LIQUIDACION]],0)</f>
        <v>420784</v>
      </c>
    </row>
    <row r="43" spans="2:27" s="90" customFormat="1" ht="87.6" hidden="1" customHeight="1" thickBot="1">
      <c r="B43" s="178">
        <v>30</v>
      </c>
      <c r="C43" s="171" t="s">
        <v>112</v>
      </c>
      <c r="D43" s="172">
        <v>5</v>
      </c>
      <c r="E43" s="173" t="s">
        <v>14</v>
      </c>
      <c r="F43" s="83" t="str">
        <f>+Tabla1[[#This Row],[CODIGO ACTIVIDAD]]&amp;Tabla1[[#This Row],[PROCESO]]</f>
        <v>5Colectivo</v>
      </c>
      <c r="G43" s="83" t="str">
        <f>VLOOKUP(Tabla1[[#This Row],[llave 1]],'INFORME GESTION'!$D$3:$F$416,3,FALSE)</f>
        <v>Plan de Cuidado Familiar - Bienestar Emocional</v>
      </c>
      <c r="H43" s="83" t="str">
        <f>VLOOKUP(Tabla1[[#This Row],[llave 1]],'INFORME GESTION'!$D$3:$G$416,4,FALSE)</f>
        <v>Sesión de abordaje familiar</v>
      </c>
      <c r="I43" s="83" t="str">
        <f>VLOOKUP(Tabla1[[#This Row],[llave 1]],'INFORME GESTION'!$D$3:$I$416,6,FALSE)</f>
        <v>Subred</v>
      </c>
      <c r="J43" s="174" t="s">
        <v>104</v>
      </c>
      <c r="K43" s="85" t="str">
        <f>Tabla1[[#This Row],[llave 1]]&amp;Tabla1[[#This Row],[MES]]</f>
        <v>5ColectivoQ. SEPTIEMBRE ADICIÓN 2025</v>
      </c>
      <c r="L43" s="173" t="s">
        <v>127</v>
      </c>
      <c r="M43" s="86">
        <f>VLOOKUP(Tabla1[[#This Row],[llave 2]],'INFORME GESTION'!$H$3:$J$416,3,FALSE)</f>
        <v>60112</v>
      </c>
      <c r="N43" s="87">
        <f>VLOOKUP(Tabla1[[#This Row],[llave 2]],'INFORME GESTION'!$H$3:$N$416,7,FALSE)</f>
        <v>464</v>
      </c>
      <c r="O43" s="88">
        <f>VLOOKUP(Tabla1[[#This Row],[llave 2]],'INFORME GESTION'!$H$2:$O$416,8,FALSE)</f>
        <v>27891968</v>
      </c>
      <c r="P43" s="173" t="s">
        <v>121</v>
      </c>
      <c r="Q43" s="175">
        <v>1</v>
      </c>
      <c r="R43" s="176">
        <v>13</v>
      </c>
      <c r="S43" s="121">
        <f>ROUND(Tabla1[[#This Row],[VALOR UNITARIO SEGUIMIENTO FINANCIERO]]*Tabla1[[#This Row],[Porcentaje de Glosa]]*Tabla1[[#This Row],[Meta afectada por la glosa]],0)</f>
        <v>781456</v>
      </c>
      <c r="T43" s="182" t="s">
        <v>213</v>
      </c>
      <c r="U43" s="82" t="s">
        <v>178</v>
      </c>
      <c r="V43" s="125">
        <v>0</v>
      </c>
      <c r="W43" s="82" t="s">
        <v>211</v>
      </c>
      <c r="X43" s="89">
        <f>ROUND(Tabla1[[#This Row],[Valor de la Glosa]]-Tabla1[[#This Row],[Valor soportado por la Subred]],0)</f>
        <v>781456</v>
      </c>
      <c r="Y43" s="173"/>
      <c r="Z43" s="173"/>
      <c r="AA43" s="89">
        <f>ROUND(Tabla1[[#This Row],[VALOR GLOSA DEFINITIVA]]-Tabla1[[#This Row],[VALOR LEVANTADO EN LIQUIDACION]],0)</f>
        <v>781456</v>
      </c>
    </row>
    <row r="44" spans="2:27" s="90" customFormat="1" ht="87.6" hidden="1" customHeight="1" thickBot="1">
      <c r="B44" s="170">
        <v>31</v>
      </c>
      <c r="C44" s="171" t="s">
        <v>112</v>
      </c>
      <c r="D44" s="172">
        <v>11</v>
      </c>
      <c r="E44" s="173" t="s">
        <v>14</v>
      </c>
      <c r="F44" s="83" t="str">
        <f>+Tabla1[[#This Row],[CODIGO ACTIVIDAD]]&amp;Tabla1[[#This Row],[PROCESO]]</f>
        <v>11Colectivo</v>
      </c>
      <c r="G44" s="83" t="str">
        <f>VLOOKUP(Tabla1[[#This Row],[llave 1]],'INFORME GESTION'!$D$3:$F$416,3,FALSE)</f>
        <v>Plan de Cuidado Familiar con enfoque en Vivienda Saludable</v>
      </c>
      <c r="H44" s="83" t="str">
        <f>VLOOKUP(Tabla1[[#This Row],[llave 1]],'INFORME GESTION'!$D$3:$G$416,4,FALSE)</f>
        <v>Sesión de abordaje familiar</v>
      </c>
      <c r="I44" s="83" t="str">
        <f>VLOOKUP(Tabla1[[#This Row],[llave 1]],'INFORME GESTION'!$D$3:$I$416,6,FALSE)</f>
        <v>Subred</v>
      </c>
      <c r="J44" s="174" t="s">
        <v>19</v>
      </c>
      <c r="K44" s="85" t="str">
        <f>Tabla1[[#This Row],[llave 1]]&amp;Tabla1[[#This Row],[MES]]</f>
        <v>11ColectivoL. JULIO ADICIÓN 2025</v>
      </c>
      <c r="L44" s="173" t="s">
        <v>127</v>
      </c>
      <c r="M44" s="86">
        <f>VLOOKUP(Tabla1[[#This Row],[llave 2]],'INFORME GESTION'!$H$3:$J$416,3,FALSE)</f>
        <v>36994</v>
      </c>
      <c r="N44" s="87">
        <f>VLOOKUP(Tabla1[[#This Row],[llave 2]],'INFORME GESTION'!$H$3:$N$416,7,FALSE)</f>
        <v>309</v>
      </c>
      <c r="O44" s="88">
        <f>VLOOKUP(Tabla1[[#This Row],[llave 2]],'INFORME GESTION'!$H$2:$O$416,8,FALSE)</f>
        <v>11431146</v>
      </c>
      <c r="P44" s="173" t="s">
        <v>121</v>
      </c>
      <c r="Q44" s="175">
        <v>1</v>
      </c>
      <c r="R44" s="176">
        <v>9</v>
      </c>
      <c r="S44" s="121">
        <f>ROUND(Tabla1[[#This Row],[VALOR UNITARIO SEGUIMIENTO FINANCIERO]]*Tabla1[[#This Row],[Porcentaje de Glosa]]*Tabla1[[#This Row],[Meta afectada por la glosa]],0)</f>
        <v>332946</v>
      </c>
      <c r="T44" s="182" t="s">
        <v>214</v>
      </c>
      <c r="U44" s="82" t="s">
        <v>178</v>
      </c>
      <c r="V44" s="125">
        <v>0</v>
      </c>
      <c r="W44" s="82" t="s">
        <v>215</v>
      </c>
      <c r="X44" s="89">
        <f>ROUND(Tabla1[[#This Row],[Valor de la Glosa]]-Tabla1[[#This Row],[Valor soportado por la Subred]],0)</f>
        <v>332946</v>
      </c>
      <c r="Y44" s="173"/>
      <c r="Z44" s="173"/>
      <c r="AA44" s="89">
        <f>ROUND(Tabla1[[#This Row],[VALOR GLOSA DEFINITIVA]]-Tabla1[[#This Row],[VALOR LEVANTADO EN LIQUIDACION]],0)</f>
        <v>332946</v>
      </c>
    </row>
    <row r="45" spans="2:27" s="90" customFormat="1" ht="87.6" hidden="1" customHeight="1" thickBot="1">
      <c r="B45" s="178">
        <v>32</v>
      </c>
      <c r="C45" s="171" t="s">
        <v>112</v>
      </c>
      <c r="D45" s="172">
        <v>11</v>
      </c>
      <c r="E45" s="173" t="s">
        <v>14</v>
      </c>
      <c r="F45" s="83" t="str">
        <f>+Tabla1[[#This Row],[CODIGO ACTIVIDAD]]&amp;Tabla1[[#This Row],[PROCESO]]</f>
        <v>11Colectivo</v>
      </c>
      <c r="G45" s="83" t="str">
        <f>VLOOKUP(Tabla1[[#This Row],[llave 1]],'INFORME GESTION'!$D$3:$F$416,3,FALSE)</f>
        <v>Plan de Cuidado Familiar con enfoque en Vivienda Saludable</v>
      </c>
      <c r="H45" s="83" t="str">
        <f>VLOOKUP(Tabla1[[#This Row],[llave 1]],'INFORME GESTION'!$D$3:$G$416,4,FALSE)</f>
        <v>Sesión de abordaje familiar</v>
      </c>
      <c r="I45" s="83" t="str">
        <f>VLOOKUP(Tabla1[[#This Row],[llave 1]],'INFORME GESTION'!$D$3:$I$416,6,FALSE)</f>
        <v>Subred</v>
      </c>
      <c r="J45" s="174" t="s">
        <v>100</v>
      </c>
      <c r="K45" s="85" t="str">
        <f>Tabla1[[#This Row],[llave 1]]&amp;Tabla1[[#This Row],[MES]]</f>
        <v>11ColectivoM. AGOSTO REPROGRAMACIÓN 2024</v>
      </c>
      <c r="L45" s="173" t="s">
        <v>127</v>
      </c>
      <c r="M45" s="86">
        <f>VLOOKUP(Tabla1[[#This Row],[llave 2]],'INFORME GESTION'!$H$3:$J$416,3,FALSE)</f>
        <v>35836</v>
      </c>
      <c r="N45" s="87">
        <f>VLOOKUP(Tabla1[[#This Row],[llave 2]],'INFORME GESTION'!$H$3:$N$416,7,FALSE)</f>
        <v>96</v>
      </c>
      <c r="O45" s="88">
        <f>VLOOKUP(Tabla1[[#This Row],[llave 2]],'INFORME GESTION'!$H$2:$O$416,8,FALSE)</f>
        <v>3440256</v>
      </c>
      <c r="P45" s="173" t="s">
        <v>121</v>
      </c>
      <c r="Q45" s="175">
        <v>1</v>
      </c>
      <c r="R45" s="176">
        <v>11</v>
      </c>
      <c r="S45" s="121">
        <f>ROUND(Tabla1[[#This Row],[VALOR UNITARIO SEGUIMIENTO FINANCIERO]]*Tabla1[[#This Row],[Porcentaje de Glosa]]*Tabla1[[#This Row],[Meta afectada por la glosa]],0)</f>
        <v>394196</v>
      </c>
      <c r="T45" s="182" t="s">
        <v>216</v>
      </c>
      <c r="U45" s="82" t="s">
        <v>178</v>
      </c>
      <c r="V45" s="125">
        <v>0</v>
      </c>
      <c r="W45" s="82" t="s">
        <v>215</v>
      </c>
      <c r="X45" s="89">
        <f>ROUND(Tabla1[[#This Row],[Valor de la Glosa]]-Tabla1[[#This Row],[Valor soportado por la Subred]],0)</f>
        <v>394196</v>
      </c>
      <c r="Y45" s="173"/>
      <c r="Z45" s="173"/>
      <c r="AA45" s="89">
        <f>ROUND(Tabla1[[#This Row],[VALOR GLOSA DEFINITIVA]]-Tabla1[[#This Row],[VALOR LEVANTADO EN LIQUIDACION]],0)</f>
        <v>394196</v>
      </c>
    </row>
    <row r="46" spans="2:27" s="90" customFormat="1" ht="87.6" hidden="1" customHeight="1" thickBot="1">
      <c r="B46" s="170">
        <v>33</v>
      </c>
      <c r="C46" s="171" t="s">
        <v>112</v>
      </c>
      <c r="D46" s="172">
        <v>11</v>
      </c>
      <c r="E46" s="173" t="s">
        <v>14</v>
      </c>
      <c r="F46" s="83" t="str">
        <f>+Tabla1[[#This Row],[CODIGO ACTIVIDAD]]&amp;Tabla1[[#This Row],[PROCESO]]</f>
        <v>11Colectivo</v>
      </c>
      <c r="G46" s="83" t="str">
        <f>VLOOKUP(Tabla1[[#This Row],[llave 1]],'INFORME GESTION'!$D$3:$F$416,3,FALSE)</f>
        <v>Plan de Cuidado Familiar con enfoque en Vivienda Saludable</v>
      </c>
      <c r="H46" s="83" t="str">
        <f>VLOOKUP(Tabla1[[#This Row],[llave 1]],'INFORME GESTION'!$D$3:$G$416,4,FALSE)</f>
        <v>Sesión de abordaje familiar</v>
      </c>
      <c r="I46" s="83" t="str">
        <f>VLOOKUP(Tabla1[[#This Row],[llave 1]],'INFORME GESTION'!$D$3:$I$416,6,FALSE)</f>
        <v>Subred</v>
      </c>
      <c r="J46" s="174" t="s">
        <v>104</v>
      </c>
      <c r="K46" s="85" t="str">
        <f>Tabla1[[#This Row],[llave 1]]&amp;Tabla1[[#This Row],[MES]]</f>
        <v>11ColectivoQ. SEPTIEMBRE ADICIÓN 2025</v>
      </c>
      <c r="L46" s="173" t="s">
        <v>127</v>
      </c>
      <c r="M46" s="86">
        <f>VLOOKUP(Tabla1[[#This Row],[llave 2]],'INFORME GESTION'!$H$3:$J$416,3,FALSE)</f>
        <v>36994</v>
      </c>
      <c r="N46" s="87">
        <f>VLOOKUP(Tabla1[[#This Row],[llave 2]],'INFORME GESTION'!$H$3:$N$416,7,FALSE)</f>
        <v>226</v>
      </c>
      <c r="O46" s="88">
        <f>VLOOKUP(Tabla1[[#This Row],[llave 2]],'INFORME GESTION'!$H$2:$O$416,8,FALSE)</f>
        <v>8360644</v>
      </c>
      <c r="P46" s="173" t="s">
        <v>121</v>
      </c>
      <c r="Q46" s="175">
        <v>1</v>
      </c>
      <c r="R46" s="176">
        <v>1</v>
      </c>
      <c r="S46" s="121">
        <f>ROUND(Tabla1[[#This Row],[VALOR UNITARIO SEGUIMIENTO FINANCIERO]]*Tabla1[[#This Row],[Porcentaje de Glosa]]*Tabla1[[#This Row],[Meta afectada por la glosa]],0)</f>
        <v>36994</v>
      </c>
      <c r="T46" s="182" t="s">
        <v>217</v>
      </c>
      <c r="U46" s="82" t="s">
        <v>178</v>
      </c>
      <c r="V46" s="125">
        <v>0</v>
      </c>
      <c r="W46" s="82" t="s">
        <v>215</v>
      </c>
      <c r="X46" s="89">
        <f>ROUND(Tabla1[[#This Row],[Valor de la Glosa]]-Tabla1[[#This Row],[Valor soportado por la Subred]],0)</f>
        <v>36994</v>
      </c>
      <c r="Y46" s="173"/>
      <c r="Z46" s="173"/>
      <c r="AA46" s="89">
        <f>ROUND(Tabla1[[#This Row],[VALOR GLOSA DEFINITIVA]]-Tabla1[[#This Row],[VALOR LEVANTADO EN LIQUIDACION]],0)</f>
        <v>36994</v>
      </c>
    </row>
    <row r="47" spans="2:27" s="90" customFormat="1" ht="87.6" hidden="1" customHeight="1" thickBot="1">
      <c r="B47" s="178">
        <v>34</v>
      </c>
      <c r="C47" s="171" t="s">
        <v>112</v>
      </c>
      <c r="D47" s="172">
        <v>11</v>
      </c>
      <c r="E47" s="173" t="s">
        <v>14</v>
      </c>
      <c r="F47" s="83" t="str">
        <f>+Tabla1[[#This Row],[CODIGO ACTIVIDAD]]&amp;Tabla1[[#This Row],[PROCESO]]</f>
        <v>11Colectivo</v>
      </c>
      <c r="G47" s="83" t="str">
        <f>VLOOKUP(Tabla1[[#This Row],[llave 1]],'INFORME GESTION'!$D$3:$F$416,3,FALSE)</f>
        <v>Plan de Cuidado Familiar con enfoque en Vivienda Saludable</v>
      </c>
      <c r="H47" s="83" t="str">
        <f>VLOOKUP(Tabla1[[#This Row],[llave 1]],'INFORME GESTION'!$D$3:$G$416,4,FALSE)</f>
        <v>Sesión de abordaje familiar</v>
      </c>
      <c r="I47" s="83" t="str">
        <f>VLOOKUP(Tabla1[[#This Row],[llave 1]],'INFORME GESTION'!$D$3:$I$416,6,FALSE)</f>
        <v>Subred</v>
      </c>
      <c r="J47" s="174" t="s">
        <v>100</v>
      </c>
      <c r="K47" s="85" t="str">
        <f>Tabla1[[#This Row],[llave 1]]&amp;Tabla1[[#This Row],[MES]]</f>
        <v>11ColectivoM. AGOSTO REPROGRAMACIÓN 2024</v>
      </c>
      <c r="L47" s="173" t="s">
        <v>127</v>
      </c>
      <c r="M47" s="86">
        <f>VLOOKUP(Tabla1[[#This Row],[llave 2]],'INFORME GESTION'!$H$3:$J$416,3,FALSE)</f>
        <v>35836</v>
      </c>
      <c r="N47" s="87">
        <f>VLOOKUP(Tabla1[[#This Row],[llave 2]],'INFORME GESTION'!$H$3:$N$416,7,FALSE)</f>
        <v>96</v>
      </c>
      <c r="O47" s="88">
        <f>VLOOKUP(Tabla1[[#This Row],[llave 2]],'INFORME GESTION'!$H$2:$O$416,8,FALSE)</f>
        <v>3440256</v>
      </c>
      <c r="P47" s="173" t="s">
        <v>111</v>
      </c>
      <c r="Q47" s="175">
        <v>1</v>
      </c>
      <c r="R47" s="176">
        <v>3.08153447832396</v>
      </c>
      <c r="S47" s="121">
        <f>ROUND(Tabla1[[#This Row],[VALOR UNITARIO SEGUIMIENTO FINANCIERO]]*Tabla1[[#This Row],[Porcentaje de Glosa]]*Tabla1[[#This Row],[Meta afectada por la glosa]],0)</f>
        <v>110430</v>
      </c>
      <c r="T47" s="182" t="s">
        <v>218</v>
      </c>
      <c r="U47" s="82" t="s">
        <v>188</v>
      </c>
      <c r="V47" s="125">
        <v>0</v>
      </c>
      <c r="W47" s="82" t="s">
        <v>219</v>
      </c>
      <c r="X47" s="89">
        <f>ROUND(Tabla1[[#This Row],[Valor de la Glosa]]-Tabla1[[#This Row],[Valor soportado por la Subred]],0)</f>
        <v>110430</v>
      </c>
      <c r="Y47" s="173"/>
      <c r="Z47" s="173"/>
      <c r="AA47" s="89">
        <f>ROUND(Tabla1[[#This Row],[VALOR GLOSA DEFINITIVA]]-Tabla1[[#This Row],[VALOR LEVANTADO EN LIQUIDACION]],0)</f>
        <v>110430</v>
      </c>
    </row>
    <row r="48" spans="2:27" s="90" customFormat="1" ht="87.6" hidden="1" customHeight="1" thickBot="1">
      <c r="B48" s="170">
        <v>35</v>
      </c>
      <c r="C48" s="171" t="s">
        <v>112</v>
      </c>
      <c r="D48" s="172">
        <v>31</v>
      </c>
      <c r="E48" s="173" t="s">
        <v>53</v>
      </c>
      <c r="F48" s="83" t="str">
        <f>+Tabla1[[#This Row],[CODIGO ACTIVIDAD]]&amp;Tabla1[[#This Row],[PROCESO]]</f>
        <v>31Estrategia de abordaje etnico - diferencial</v>
      </c>
      <c r="G48" s="83" t="str">
        <f>VLOOKUP(Tabla1[[#This Row],[llave 1]],'INFORME GESTION'!$D$3:$F$416,3,FALSE)</f>
        <v>Plan de Cuidado Familiar con Familias Étnicas - Afrodescendientes</v>
      </c>
      <c r="H48" s="83" t="str">
        <f>VLOOKUP(Tabla1[[#This Row],[llave 1]],'INFORME GESTION'!$D$3:$G$416,4,FALSE)</f>
        <v>Sesión de abordaje familiar - Familias  Afrodescendientes</v>
      </c>
      <c r="I48" s="83" t="str">
        <f>VLOOKUP(Tabla1[[#This Row],[llave 1]],'INFORME GESTION'!$D$3:$I$416,6,FALSE)</f>
        <v>Subred</v>
      </c>
      <c r="J48" s="174" t="s">
        <v>19</v>
      </c>
      <c r="K48" s="85" t="str">
        <f>Tabla1[[#This Row],[llave 1]]&amp;Tabla1[[#This Row],[MES]]</f>
        <v>31Estrategia de abordaje etnico - diferencialL. JULIO ADICIÓN 2025</v>
      </c>
      <c r="L48" s="173" t="s">
        <v>127</v>
      </c>
      <c r="M48" s="86">
        <f>VLOOKUP(Tabla1[[#This Row],[llave 2]],'INFORME GESTION'!$H$3:$J$416,3,FALSE)</f>
        <v>270507</v>
      </c>
      <c r="N48" s="87">
        <f>VLOOKUP(Tabla1[[#This Row],[llave 2]],'INFORME GESTION'!$H$3:$N$416,7,FALSE)</f>
        <v>116</v>
      </c>
      <c r="O48" s="88">
        <f>VLOOKUP(Tabla1[[#This Row],[llave 2]],'INFORME GESTION'!$H$2:$O$416,8,FALSE)</f>
        <v>31378812</v>
      </c>
      <c r="P48" s="173" t="s">
        <v>121</v>
      </c>
      <c r="Q48" s="175">
        <v>1</v>
      </c>
      <c r="R48" s="176">
        <v>2</v>
      </c>
      <c r="S48" s="121">
        <f>ROUND(Tabla1[[#This Row],[VALOR UNITARIO SEGUIMIENTO FINANCIERO]]*Tabla1[[#This Row],[Porcentaje de Glosa]]*Tabla1[[#This Row],[Meta afectada por la glosa]],0)</f>
        <v>541014</v>
      </c>
      <c r="T48" s="183" t="s">
        <v>220</v>
      </c>
      <c r="U48" s="82" t="s">
        <v>178</v>
      </c>
      <c r="V48" s="125">
        <v>0</v>
      </c>
      <c r="W48" s="82" t="s">
        <v>221</v>
      </c>
      <c r="X48" s="89">
        <f>ROUND(Tabla1[[#This Row],[Valor de la Glosa]]-Tabla1[[#This Row],[Valor soportado por la Subred]],0)</f>
        <v>541014</v>
      </c>
      <c r="Y48" s="173"/>
      <c r="Z48" s="173"/>
      <c r="AA48" s="89">
        <f>ROUND(Tabla1[[#This Row],[VALOR GLOSA DEFINITIVA]]-Tabla1[[#This Row],[VALOR LEVANTADO EN LIQUIDACION]],0)</f>
        <v>541014</v>
      </c>
    </row>
    <row r="49" spans="2:27" s="90" customFormat="1" ht="87.6" hidden="1" customHeight="1" thickBot="1">
      <c r="B49" s="178">
        <v>36</v>
      </c>
      <c r="C49" s="171" t="s">
        <v>112</v>
      </c>
      <c r="D49" s="172">
        <v>33</v>
      </c>
      <c r="E49" s="173" t="s">
        <v>53</v>
      </c>
      <c r="F49" s="83" t="str">
        <f>+Tabla1[[#This Row],[CODIGO ACTIVIDAD]]&amp;Tabla1[[#This Row],[PROCESO]]</f>
        <v>33Estrategia de abordaje etnico - diferencial</v>
      </c>
      <c r="G49" s="83" t="str">
        <f>VLOOKUP(Tabla1[[#This Row],[llave 1]],'INFORME GESTION'!$D$3:$F$416,3,FALSE)</f>
        <v>Acciones Propias de medicina ancestral – Afrodescendiente.</v>
      </c>
      <c r="H49" s="83" t="str">
        <f>VLOOKUP(Tabla1[[#This Row],[llave 1]],'INFORME GESTION'!$D$3:$G$416,4,FALSE)</f>
        <v xml:space="preserve">Jornadas de medicina ancestral </v>
      </c>
      <c r="I49" s="83" t="str">
        <f>VLOOKUP(Tabla1[[#This Row],[llave 1]],'INFORME GESTION'!$D$3:$I$416,6,FALSE)</f>
        <v>Subred</v>
      </c>
      <c r="J49" s="174" t="s">
        <v>101</v>
      </c>
      <c r="K49" s="85" t="str">
        <f>Tabla1[[#This Row],[llave 1]]&amp;Tabla1[[#This Row],[MES]]</f>
        <v>33Estrategia de abordaje etnico - diferencialN. AGOSTO REPROGRAMACIÓN 2025</v>
      </c>
      <c r="L49" s="173" t="s">
        <v>127</v>
      </c>
      <c r="M49" s="86">
        <f>VLOOKUP(Tabla1[[#This Row],[llave 2]],'INFORME GESTION'!$H$3:$J$416,3,FALSE)</f>
        <v>721352</v>
      </c>
      <c r="N49" s="87">
        <f>VLOOKUP(Tabla1[[#This Row],[llave 2]],'INFORME GESTION'!$H$3:$N$416,7,FALSE)</f>
        <v>9</v>
      </c>
      <c r="O49" s="88">
        <f>VLOOKUP(Tabla1[[#This Row],[llave 2]],'INFORME GESTION'!$H$2:$O$416,8,FALSE)</f>
        <v>6492168</v>
      </c>
      <c r="P49" s="173" t="s">
        <v>121</v>
      </c>
      <c r="Q49" s="175">
        <v>1</v>
      </c>
      <c r="R49" s="176">
        <v>1</v>
      </c>
      <c r="S49" s="121">
        <f>ROUND(Tabla1[[#This Row],[VALOR UNITARIO SEGUIMIENTO FINANCIERO]]*Tabla1[[#This Row],[Porcentaje de Glosa]]*Tabla1[[#This Row],[Meta afectada por la glosa]],0)</f>
        <v>721352</v>
      </c>
      <c r="T49" s="183" t="s">
        <v>222</v>
      </c>
      <c r="U49" s="82" t="s">
        <v>178</v>
      </c>
      <c r="V49" s="125">
        <v>0</v>
      </c>
      <c r="W49" s="82" t="s">
        <v>223</v>
      </c>
      <c r="X49" s="89">
        <f>ROUND(Tabla1[[#This Row],[Valor de la Glosa]]-Tabla1[[#This Row],[Valor soportado por la Subred]],0)</f>
        <v>721352</v>
      </c>
      <c r="Y49" s="173"/>
      <c r="Z49" s="173"/>
      <c r="AA49" s="89">
        <f>ROUND(Tabla1[[#This Row],[VALOR GLOSA DEFINITIVA]]-Tabla1[[#This Row],[VALOR LEVANTADO EN LIQUIDACION]],0)</f>
        <v>721352</v>
      </c>
    </row>
    <row r="50" spans="2:27" s="90" customFormat="1" ht="87.6" hidden="1" customHeight="1" thickBot="1">
      <c r="B50" s="170">
        <v>37</v>
      </c>
      <c r="C50" s="171" t="s">
        <v>112</v>
      </c>
      <c r="D50" s="172">
        <v>34</v>
      </c>
      <c r="E50" s="173" t="s">
        <v>53</v>
      </c>
      <c r="F50" s="83" t="str">
        <f>+Tabla1[[#This Row],[CODIGO ACTIVIDAD]]&amp;Tabla1[[#This Row],[PROCESO]]</f>
        <v>34Estrategia de abordaje etnico - diferencial</v>
      </c>
      <c r="G50" s="83" t="str">
        <f>VLOOKUP(Tabla1[[#This Row],[llave 1]],'INFORME GESTION'!$D$3:$F$416,3,FALSE)</f>
        <v>Plan de Cuidado Familiar con Familias Étnicas - Palenqueros</v>
      </c>
      <c r="H50" s="83" t="str">
        <f>VLOOKUP(Tabla1[[#This Row],[llave 1]],'INFORME GESTION'!$D$3:$G$416,4,FALSE)</f>
        <v xml:space="preserve">Sesión de abordaje familiar - familias palenqueras </v>
      </c>
      <c r="I50" s="83" t="str">
        <f>VLOOKUP(Tabla1[[#This Row],[llave 1]],'INFORME GESTION'!$D$3:$I$416,6,FALSE)</f>
        <v xml:space="preserve">Distrito </v>
      </c>
      <c r="J50" s="174" t="s">
        <v>19</v>
      </c>
      <c r="K50" s="85" t="str">
        <f>Tabla1[[#This Row],[llave 1]]&amp;Tabla1[[#This Row],[MES]]</f>
        <v>34Estrategia de abordaje etnico - diferencialL. JULIO ADICIÓN 2025</v>
      </c>
      <c r="L50" s="173" t="s">
        <v>127</v>
      </c>
      <c r="M50" s="86">
        <f>VLOOKUP(Tabla1[[#This Row],[llave 2]],'INFORME GESTION'!$H$3:$J$416,3,FALSE)</f>
        <v>319059</v>
      </c>
      <c r="N50" s="87">
        <f>VLOOKUP(Tabla1[[#This Row],[llave 2]],'INFORME GESTION'!$H$3:$N$416,7,FALSE)</f>
        <v>40</v>
      </c>
      <c r="O50" s="88">
        <f>VLOOKUP(Tabla1[[#This Row],[llave 2]],'INFORME GESTION'!$H$2:$O$416,8,FALSE)</f>
        <v>12762360</v>
      </c>
      <c r="P50" s="173" t="s">
        <v>121</v>
      </c>
      <c r="Q50" s="175">
        <v>1</v>
      </c>
      <c r="R50" s="176">
        <v>1</v>
      </c>
      <c r="S50" s="121">
        <f>ROUND(Tabla1[[#This Row],[VALOR UNITARIO SEGUIMIENTO FINANCIERO]]*Tabla1[[#This Row],[Porcentaje de Glosa]]*Tabla1[[#This Row],[Meta afectada por la glosa]],0)</f>
        <v>319059</v>
      </c>
      <c r="T50" s="183" t="s">
        <v>224</v>
      </c>
      <c r="U50" s="82" t="s">
        <v>178</v>
      </c>
      <c r="V50" s="125">
        <v>0</v>
      </c>
      <c r="W50" s="82" t="s">
        <v>225</v>
      </c>
      <c r="X50" s="89">
        <f>ROUND(Tabla1[[#This Row],[Valor de la Glosa]]-Tabla1[[#This Row],[Valor soportado por la Subred]],0)</f>
        <v>319059</v>
      </c>
      <c r="Y50" s="173"/>
      <c r="Z50" s="173"/>
      <c r="AA50" s="89">
        <f>ROUND(Tabla1[[#This Row],[VALOR GLOSA DEFINITIVA]]-Tabla1[[#This Row],[VALOR LEVANTADO EN LIQUIDACION]],0)</f>
        <v>319059</v>
      </c>
    </row>
    <row r="51" spans="2:27" s="90" customFormat="1" ht="87.6" hidden="1" customHeight="1" thickBot="1">
      <c r="B51" s="178">
        <v>38</v>
      </c>
      <c r="C51" s="171" t="s">
        <v>112</v>
      </c>
      <c r="D51" s="172">
        <v>34</v>
      </c>
      <c r="E51" s="173" t="s">
        <v>53</v>
      </c>
      <c r="F51" s="83" t="str">
        <f>+Tabla1[[#This Row],[CODIGO ACTIVIDAD]]&amp;Tabla1[[#This Row],[PROCESO]]</f>
        <v>34Estrategia de abordaje etnico - diferencial</v>
      </c>
      <c r="G51" s="83" t="str">
        <f>VLOOKUP(Tabla1[[#This Row],[llave 1]],'INFORME GESTION'!$D$3:$F$416,3,FALSE)</f>
        <v>Plan de Cuidado Familiar con Familias Étnicas - Palenqueros</v>
      </c>
      <c r="H51" s="83" t="str">
        <f>VLOOKUP(Tabla1[[#This Row],[llave 1]],'INFORME GESTION'!$D$3:$G$416,4,FALSE)</f>
        <v xml:space="preserve">Sesión de abordaje familiar - familias palenqueras </v>
      </c>
      <c r="I51" s="83" t="str">
        <f>VLOOKUP(Tabla1[[#This Row],[llave 1]],'INFORME GESTION'!$D$3:$I$416,6,FALSE)</f>
        <v xml:space="preserve">Distrito </v>
      </c>
      <c r="J51" s="174" t="s">
        <v>102</v>
      </c>
      <c r="K51" s="85" t="str">
        <f>Tabla1[[#This Row],[llave 1]]&amp;Tabla1[[#This Row],[MES]]</f>
        <v>34Estrategia de abordaje etnico - diferencialO. AGOSTO ADICIÓN 2025</v>
      </c>
      <c r="L51" s="173" t="s">
        <v>127</v>
      </c>
      <c r="M51" s="86">
        <f>VLOOKUP(Tabla1[[#This Row],[llave 2]],'INFORME GESTION'!$H$3:$J$416,3,FALSE)</f>
        <v>319059</v>
      </c>
      <c r="N51" s="87">
        <f>VLOOKUP(Tabla1[[#This Row],[llave 2]],'INFORME GESTION'!$H$3:$N$416,7,FALSE)</f>
        <v>40</v>
      </c>
      <c r="O51" s="88">
        <f>VLOOKUP(Tabla1[[#This Row],[llave 2]],'INFORME GESTION'!$H$2:$O$416,8,FALSE)</f>
        <v>12762360</v>
      </c>
      <c r="P51" s="173" t="s">
        <v>121</v>
      </c>
      <c r="Q51" s="175">
        <v>1</v>
      </c>
      <c r="R51" s="176">
        <v>1</v>
      </c>
      <c r="S51" s="121">
        <f>ROUND(Tabla1[[#This Row],[VALOR UNITARIO SEGUIMIENTO FINANCIERO]]*Tabla1[[#This Row],[Porcentaje de Glosa]]*Tabla1[[#This Row],[Meta afectada por la glosa]],0)</f>
        <v>319059</v>
      </c>
      <c r="T51" s="183" t="s">
        <v>224</v>
      </c>
      <c r="U51" s="82" t="s">
        <v>178</v>
      </c>
      <c r="V51" s="125">
        <v>0</v>
      </c>
      <c r="W51" s="82" t="s">
        <v>225</v>
      </c>
      <c r="X51" s="89">
        <f>ROUND(Tabla1[[#This Row],[Valor de la Glosa]]-Tabla1[[#This Row],[Valor soportado por la Subred]],0)</f>
        <v>319059</v>
      </c>
      <c r="Y51" s="173"/>
      <c r="Z51" s="173"/>
      <c r="AA51" s="89">
        <f>ROUND(Tabla1[[#This Row],[VALOR GLOSA DEFINITIVA]]-Tabla1[[#This Row],[VALOR LEVANTADO EN LIQUIDACION]],0)</f>
        <v>319059</v>
      </c>
    </row>
    <row r="52" spans="2:27" s="90" customFormat="1" ht="87.6" hidden="1" customHeight="1">
      <c r="B52" s="170">
        <v>39</v>
      </c>
      <c r="C52" s="171" t="s">
        <v>112</v>
      </c>
      <c r="D52" s="172">
        <v>34</v>
      </c>
      <c r="E52" s="173" t="s">
        <v>53</v>
      </c>
      <c r="F52" s="83" t="str">
        <f>+Tabla1[[#This Row],[CODIGO ACTIVIDAD]]&amp;Tabla1[[#This Row],[PROCESO]]</f>
        <v>34Estrategia de abordaje etnico - diferencial</v>
      </c>
      <c r="G52" s="83" t="str">
        <f>VLOOKUP(Tabla1[[#This Row],[llave 1]],'INFORME GESTION'!$D$3:$F$416,3,FALSE)</f>
        <v>Plan de Cuidado Familiar con Familias Étnicas - Palenqueros</v>
      </c>
      <c r="H52" s="83" t="str">
        <f>VLOOKUP(Tabla1[[#This Row],[llave 1]],'INFORME GESTION'!$D$3:$G$416,4,FALSE)</f>
        <v xml:space="preserve">Sesión de abordaje familiar - familias palenqueras </v>
      </c>
      <c r="I52" s="83" t="str">
        <f>VLOOKUP(Tabla1[[#This Row],[llave 1]],'INFORME GESTION'!$D$3:$I$416,6,FALSE)</f>
        <v xml:space="preserve">Distrito </v>
      </c>
      <c r="J52" s="174" t="s">
        <v>104</v>
      </c>
      <c r="K52" s="85" t="str">
        <f>Tabla1[[#This Row],[llave 1]]&amp;Tabla1[[#This Row],[MES]]</f>
        <v>34Estrategia de abordaje etnico - diferencialQ. SEPTIEMBRE ADICIÓN 2025</v>
      </c>
      <c r="L52" s="173" t="s">
        <v>127</v>
      </c>
      <c r="M52" s="86">
        <f>VLOOKUP(Tabla1[[#This Row],[llave 2]],'INFORME GESTION'!$H$3:$J$416,3,FALSE)</f>
        <v>319059</v>
      </c>
      <c r="N52" s="87">
        <f>VLOOKUP(Tabla1[[#This Row],[llave 2]],'INFORME GESTION'!$H$3:$N$416,7,FALSE)</f>
        <v>40</v>
      </c>
      <c r="O52" s="88">
        <f>VLOOKUP(Tabla1[[#This Row],[llave 2]],'INFORME GESTION'!$H$2:$O$416,8,FALSE)</f>
        <v>12762360</v>
      </c>
      <c r="P52" s="173" t="s">
        <v>121</v>
      </c>
      <c r="Q52" s="175">
        <v>1</v>
      </c>
      <c r="R52" s="176">
        <v>1</v>
      </c>
      <c r="S52" s="121">
        <f>ROUND(Tabla1[[#This Row],[VALOR UNITARIO SEGUIMIENTO FINANCIERO]]*Tabla1[[#This Row],[Porcentaje de Glosa]]*Tabla1[[#This Row],[Meta afectada por la glosa]],0)</f>
        <v>319059</v>
      </c>
      <c r="T52" s="149" t="s">
        <v>224</v>
      </c>
      <c r="U52" s="82" t="s">
        <v>178</v>
      </c>
      <c r="V52" s="125">
        <v>0</v>
      </c>
      <c r="W52" s="82" t="s">
        <v>225</v>
      </c>
      <c r="X52" s="89">
        <f>ROUND(Tabla1[[#This Row],[Valor de la Glosa]]-Tabla1[[#This Row],[Valor soportado por la Subred]],0)</f>
        <v>319059</v>
      </c>
      <c r="Y52" s="173"/>
      <c r="Z52" s="173"/>
      <c r="AA52" s="89">
        <f>ROUND(Tabla1[[#This Row],[VALOR GLOSA DEFINITIVA]]-Tabla1[[#This Row],[VALOR LEVANTADO EN LIQUIDACION]],0)</f>
        <v>319059</v>
      </c>
    </row>
    <row r="53" spans="2:27" s="90" customFormat="1" ht="87.6" customHeight="1" thickTop="1">
      <c r="B53" s="178">
        <v>40</v>
      </c>
      <c r="C53" s="171" t="s">
        <v>112</v>
      </c>
      <c r="D53" s="172">
        <v>8</v>
      </c>
      <c r="E53" s="173" t="s">
        <v>14</v>
      </c>
      <c r="F53" s="83" t="str">
        <f>+Tabla1[[#This Row],[CODIGO ACTIVIDAD]]&amp;Tabla1[[#This Row],[PROCESO]]</f>
        <v>8Colectivo</v>
      </c>
      <c r="G53" s="83" t="str">
        <f>VLOOKUP(Tabla1[[#This Row],[llave 1]],'INFORME GESTION'!$D$3:$F$416,3,FALSE)</f>
        <v>Plan de Cuidado Familiar - RBC para el bienestar de población con discapacidad y sus cuidadores</v>
      </c>
      <c r="H53" s="83" t="str">
        <f>VLOOKUP(Tabla1[[#This Row],[llave 1]],'INFORME GESTION'!$D$3:$G$416,4,FALSE)</f>
        <v>Sesión de abordaje familiar</v>
      </c>
      <c r="I53" s="83" t="str">
        <f>VLOOKUP(Tabla1[[#This Row],[llave 1]],'INFORME GESTION'!$D$3:$I$416,6,FALSE)</f>
        <v>Subred</v>
      </c>
      <c r="J53" s="174" t="s">
        <v>19</v>
      </c>
      <c r="K53" s="85" t="str">
        <f>Tabla1[[#This Row],[llave 1]]&amp;Tabla1[[#This Row],[MES]]</f>
        <v>8ColectivoL. JULIO ADICIÓN 2025</v>
      </c>
      <c r="L53" s="173" t="s">
        <v>118</v>
      </c>
      <c r="M53" s="86">
        <f>VLOOKUP(Tabla1[[#This Row],[llave 2]],'INFORME GESTION'!$H$3:$J$416,3,FALSE)</f>
        <v>60112</v>
      </c>
      <c r="N53" s="87">
        <f>VLOOKUP(Tabla1[[#This Row],[llave 2]],'INFORME GESTION'!$H$3:$N$416,7,FALSE)</f>
        <v>522</v>
      </c>
      <c r="O53" s="88">
        <f>VLOOKUP(Tabla1[[#This Row],[llave 2]],'INFORME GESTION'!$H$2:$O$416,8,FALSE)</f>
        <v>31378464</v>
      </c>
      <c r="P53" s="173" t="s">
        <v>121</v>
      </c>
      <c r="Q53" s="175">
        <v>1</v>
      </c>
      <c r="R53" s="184">
        <v>21</v>
      </c>
      <c r="S53" s="121">
        <f>ROUND(Tabla1[[#This Row],[VALOR UNITARIO SEGUIMIENTO FINANCIERO]]*Tabla1[[#This Row],[Porcentaje de Glosa]]*Tabla1[[#This Row],[Meta afectada por la glosa]],0)</f>
        <v>1262352</v>
      </c>
      <c r="T53" s="148" t="s">
        <v>226</v>
      </c>
      <c r="U53" s="82" t="s">
        <v>178</v>
      </c>
      <c r="V53" s="125">
        <v>0</v>
      </c>
      <c r="W53" s="188" t="s">
        <v>227</v>
      </c>
      <c r="X53" s="89">
        <f>ROUND(Tabla1[[#This Row],[Valor de la Glosa]]-Tabla1[[#This Row],[Valor soportado por la Subred]],0)</f>
        <v>1262352</v>
      </c>
      <c r="Y53" s="173"/>
      <c r="Z53" s="173"/>
      <c r="AA53" s="89">
        <f>ROUND(Tabla1[[#This Row],[VALOR GLOSA DEFINITIVA]]-Tabla1[[#This Row],[VALOR LEVANTADO EN LIQUIDACION]],0)</f>
        <v>1262352</v>
      </c>
    </row>
    <row r="54" spans="2:27" s="90" customFormat="1" ht="87.6" customHeight="1">
      <c r="B54" s="170">
        <v>41</v>
      </c>
      <c r="C54" s="171" t="s">
        <v>112</v>
      </c>
      <c r="D54" s="172">
        <v>8</v>
      </c>
      <c r="E54" s="173" t="s">
        <v>14</v>
      </c>
      <c r="F54" s="83" t="str">
        <f>+Tabla1[[#This Row],[CODIGO ACTIVIDAD]]&amp;Tabla1[[#This Row],[PROCESO]]</f>
        <v>8Colectivo</v>
      </c>
      <c r="G54" s="83" t="str">
        <f>VLOOKUP(Tabla1[[#This Row],[llave 1]],'INFORME GESTION'!$D$3:$F$416,3,FALSE)</f>
        <v>Plan de Cuidado Familiar - RBC para el bienestar de población con discapacidad y sus cuidadores</v>
      </c>
      <c r="H54" s="83" t="str">
        <f>VLOOKUP(Tabla1[[#This Row],[llave 1]],'INFORME GESTION'!$D$3:$G$416,4,FALSE)</f>
        <v>Sesión de abordaje familiar</v>
      </c>
      <c r="I54" s="83" t="str">
        <f>VLOOKUP(Tabla1[[#This Row],[llave 1]],'INFORME GESTION'!$D$3:$I$416,6,FALSE)</f>
        <v>Subred</v>
      </c>
      <c r="J54" s="174" t="s">
        <v>101</v>
      </c>
      <c r="K54" s="85" t="str">
        <f>Tabla1[[#This Row],[llave 1]]&amp;Tabla1[[#This Row],[MES]]</f>
        <v>8ColectivoN. AGOSTO REPROGRAMACIÓN 2025</v>
      </c>
      <c r="L54" s="173" t="s">
        <v>118</v>
      </c>
      <c r="M54" s="86">
        <f>VLOOKUP(Tabla1[[#This Row],[llave 2]],'INFORME GESTION'!$H$3:$J$416,3,FALSE)</f>
        <v>60112</v>
      </c>
      <c r="N54" s="87">
        <f>VLOOKUP(Tabla1[[#This Row],[llave 2]],'INFORME GESTION'!$H$3:$N$416,7,FALSE)</f>
        <v>109</v>
      </c>
      <c r="O54" s="88">
        <f>VLOOKUP(Tabla1[[#This Row],[llave 2]],'INFORME GESTION'!$H$2:$O$416,8,FALSE)</f>
        <v>6552208</v>
      </c>
      <c r="P54" s="173" t="s">
        <v>121</v>
      </c>
      <c r="Q54" s="175">
        <v>1</v>
      </c>
      <c r="R54" s="176">
        <v>25</v>
      </c>
      <c r="S54" s="121">
        <f>ROUND(Tabla1[[#This Row],[VALOR UNITARIO SEGUIMIENTO FINANCIERO]]*Tabla1[[#This Row],[Porcentaje de Glosa]]*Tabla1[[#This Row],[Meta afectada por la glosa]],0)</f>
        <v>1502800</v>
      </c>
      <c r="T54" s="148" t="s">
        <v>228</v>
      </c>
      <c r="U54" s="82" t="s">
        <v>178</v>
      </c>
      <c r="V54" s="125">
        <v>0</v>
      </c>
      <c r="W54" s="188" t="s">
        <v>227</v>
      </c>
      <c r="X54" s="89">
        <f>ROUND(Tabla1[[#This Row],[Valor de la Glosa]]-Tabla1[[#This Row],[Valor soportado por la Subred]],0)</f>
        <v>1502800</v>
      </c>
      <c r="Y54" s="173"/>
      <c r="Z54" s="173"/>
      <c r="AA54" s="89">
        <f>ROUND(Tabla1[[#This Row],[VALOR GLOSA DEFINITIVA]]-Tabla1[[#This Row],[VALOR LEVANTADO EN LIQUIDACION]],0)</f>
        <v>1502800</v>
      </c>
    </row>
    <row r="55" spans="2:27" s="90" customFormat="1" ht="87.6" customHeight="1">
      <c r="B55" s="178">
        <v>42</v>
      </c>
      <c r="C55" s="171" t="s">
        <v>112</v>
      </c>
      <c r="D55" s="172">
        <v>8</v>
      </c>
      <c r="E55" s="173" t="s">
        <v>14</v>
      </c>
      <c r="F55" s="83" t="str">
        <f>+Tabla1[[#This Row],[CODIGO ACTIVIDAD]]&amp;Tabla1[[#This Row],[PROCESO]]</f>
        <v>8Colectivo</v>
      </c>
      <c r="G55" s="83" t="str">
        <f>VLOOKUP(Tabla1[[#This Row],[llave 1]],'INFORME GESTION'!$D$3:$F$416,3,FALSE)</f>
        <v>Plan de Cuidado Familiar - RBC para el bienestar de población con discapacidad y sus cuidadores</v>
      </c>
      <c r="H55" s="83" t="str">
        <f>VLOOKUP(Tabla1[[#This Row],[llave 1]],'INFORME GESTION'!$D$3:$G$416,4,FALSE)</f>
        <v>Sesión de abordaje familiar</v>
      </c>
      <c r="I55" s="83" t="str">
        <f>VLOOKUP(Tabla1[[#This Row],[llave 1]],'INFORME GESTION'!$D$3:$I$416,6,FALSE)</f>
        <v>Subred</v>
      </c>
      <c r="J55" s="174" t="s">
        <v>104</v>
      </c>
      <c r="K55" s="85" t="str">
        <f>Tabla1[[#This Row],[llave 1]]&amp;Tabla1[[#This Row],[MES]]</f>
        <v>8ColectivoQ. SEPTIEMBRE ADICIÓN 2025</v>
      </c>
      <c r="L55" s="173" t="s">
        <v>118</v>
      </c>
      <c r="M55" s="86">
        <f>VLOOKUP(Tabla1[[#This Row],[llave 2]],'INFORME GESTION'!$H$3:$J$416,3,FALSE)</f>
        <v>60112</v>
      </c>
      <c r="N55" s="87">
        <f>VLOOKUP(Tabla1[[#This Row],[llave 2]],'INFORME GESTION'!$H$3:$N$416,7,FALSE)</f>
        <v>476</v>
      </c>
      <c r="O55" s="88">
        <f>VLOOKUP(Tabla1[[#This Row],[llave 2]],'INFORME GESTION'!$H$2:$O$416,8,FALSE)</f>
        <v>28613312</v>
      </c>
      <c r="P55" s="173" t="s">
        <v>121</v>
      </c>
      <c r="Q55" s="175">
        <v>1</v>
      </c>
      <c r="R55" s="176">
        <v>19</v>
      </c>
      <c r="S55" s="121">
        <f>ROUND(Tabla1[[#This Row],[VALOR UNITARIO SEGUIMIENTO FINANCIERO]]*Tabla1[[#This Row],[Porcentaje de Glosa]]*Tabla1[[#This Row],[Meta afectada por la glosa]],0)</f>
        <v>1142128</v>
      </c>
      <c r="T55" s="148" t="s">
        <v>229</v>
      </c>
      <c r="U55" s="82" t="s">
        <v>178</v>
      </c>
      <c r="V55" s="125">
        <v>0</v>
      </c>
      <c r="W55" s="188" t="s">
        <v>227</v>
      </c>
      <c r="X55" s="89">
        <f>ROUND(Tabla1[[#This Row],[Valor de la Glosa]]-Tabla1[[#This Row],[Valor soportado por la Subred]],0)</f>
        <v>1142128</v>
      </c>
      <c r="Y55" s="173"/>
      <c r="Z55" s="173"/>
      <c r="AA55" s="89">
        <f>ROUND(Tabla1[[#This Row],[VALOR GLOSA DEFINITIVA]]-Tabla1[[#This Row],[VALOR LEVANTADO EN LIQUIDACION]],0)</f>
        <v>1142128</v>
      </c>
    </row>
    <row r="56" spans="2:27" s="90" customFormat="1" ht="87.6" customHeight="1">
      <c r="B56" s="170">
        <v>43</v>
      </c>
      <c r="C56" s="171" t="s">
        <v>112</v>
      </c>
      <c r="D56" s="172">
        <v>9</v>
      </c>
      <c r="E56" s="173" t="s">
        <v>14</v>
      </c>
      <c r="F56" s="83" t="str">
        <f>+Tabla1[[#This Row],[CODIGO ACTIVIDAD]]&amp;Tabla1[[#This Row],[PROCESO]]</f>
        <v>9Colectivo</v>
      </c>
      <c r="G56" s="83" t="str">
        <f>VLOOKUP(Tabla1[[#This Row],[llave 1]],'INFORME GESTION'!$D$3:$F$416,3,FALSE)</f>
        <v>Plan de Cuidado Familiar - RBC para la ruta de inclusión de población con discapacidad</v>
      </c>
      <c r="H56" s="83" t="str">
        <f>VLOOKUP(Tabla1[[#This Row],[llave 1]],'INFORME GESTION'!$D$3:$G$416,4,FALSE)</f>
        <v>Sesión de abordaje familiar</v>
      </c>
      <c r="I56" s="83" t="str">
        <f>VLOOKUP(Tabla1[[#This Row],[llave 1]],'INFORME GESTION'!$D$3:$I$416,6,FALSE)</f>
        <v>Subred</v>
      </c>
      <c r="J56" s="174" t="s">
        <v>100</v>
      </c>
      <c r="K56" s="85" t="str">
        <f>Tabla1[[#This Row],[llave 1]]&amp;Tabla1[[#This Row],[MES]]</f>
        <v>9ColectivoM. AGOSTO REPROGRAMACIÓN 2024</v>
      </c>
      <c r="L56" s="173" t="s">
        <v>118</v>
      </c>
      <c r="M56" s="86">
        <f>VLOOKUP(Tabla1[[#This Row],[llave 2]],'INFORME GESTION'!$H$3:$J$416,3,FALSE)</f>
        <v>22396</v>
      </c>
      <c r="N56" s="87">
        <f>VLOOKUP(Tabla1[[#This Row],[llave 2]],'INFORME GESTION'!$H$3:$N$416,7,FALSE)</f>
        <v>162</v>
      </c>
      <c r="O56" s="88">
        <f>VLOOKUP(Tabla1[[#This Row],[llave 2]],'INFORME GESTION'!$H$2:$O$416,8,FALSE)</f>
        <v>3628152</v>
      </c>
      <c r="P56" s="173" t="s">
        <v>121</v>
      </c>
      <c r="Q56" s="175">
        <v>1</v>
      </c>
      <c r="R56" s="176">
        <v>2</v>
      </c>
      <c r="S56" s="121">
        <f>ROUND(Tabla1[[#This Row],[VALOR UNITARIO SEGUIMIENTO FINANCIERO]]*Tabla1[[#This Row],[Porcentaje de Glosa]]*Tabla1[[#This Row],[Meta afectada por la glosa]],0)</f>
        <v>44792</v>
      </c>
      <c r="T56" s="148" t="s">
        <v>230</v>
      </c>
      <c r="U56" s="82" t="s">
        <v>178</v>
      </c>
      <c r="V56" s="125">
        <v>0</v>
      </c>
      <c r="W56" s="188" t="s">
        <v>227</v>
      </c>
      <c r="X56" s="89">
        <f>ROUND(Tabla1[[#This Row],[Valor de la Glosa]]-Tabla1[[#This Row],[Valor soportado por la Subred]],0)</f>
        <v>44792</v>
      </c>
      <c r="Y56" s="173"/>
      <c r="Z56" s="173"/>
      <c r="AA56" s="89">
        <f>ROUND(Tabla1[[#This Row],[VALOR GLOSA DEFINITIVA]]-Tabla1[[#This Row],[VALOR LEVANTADO EN LIQUIDACION]],0)</f>
        <v>44792</v>
      </c>
    </row>
    <row r="57" spans="2:27" s="90" customFormat="1" ht="87.6" customHeight="1">
      <c r="B57" s="178">
        <v>44</v>
      </c>
      <c r="C57" s="171" t="s">
        <v>112</v>
      </c>
      <c r="D57" s="172">
        <v>9</v>
      </c>
      <c r="E57" s="173" t="s">
        <v>14</v>
      </c>
      <c r="F57" s="83" t="str">
        <f>+Tabla1[[#This Row],[CODIGO ACTIVIDAD]]&amp;Tabla1[[#This Row],[PROCESO]]</f>
        <v>9Colectivo</v>
      </c>
      <c r="G57" s="83" t="str">
        <f>VLOOKUP(Tabla1[[#This Row],[llave 1]],'INFORME GESTION'!$D$3:$F$416,3,FALSE)</f>
        <v>Plan de Cuidado Familiar - RBC para la ruta de inclusión de población con discapacidad</v>
      </c>
      <c r="H57" s="83" t="str">
        <f>VLOOKUP(Tabla1[[#This Row],[llave 1]],'INFORME GESTION'!$D$3:$G$416,4,FALSE)</f>
        <v>Sesión de abordaje familiar</v>
      </c>
      <c r="I57" s="83" t="str">
        <f>VLOOKUP(Tabla1[[#This Row],[llave 1]],'INFORME GESTION'!$D$3:$I$416,6,FALSE)</f>
        <v>Subred</v>
      </c>
      <c r="J57" s="174" t="s">
        <v>19</v>
      </c>
      <c r="K57" s="85" t="str">
        <f>Tabla1[[#This Row],[llave 1]]&amp;Tabla1[[#This Row],[MES]]</f>
        <v>9ColectivoL. JULIO ADICIÓN 2025</v>
      </c>
      <c r="L57" s="173" t="s">
        <v>118</v>
      </c>
      <c r="M57" s="86">
        <f>VLOOKUP(Tabla1[[#This Row],[llave 2]],'INFORME GESTION'!$H$3:$J$416,3,FALSE)</f>
        <v>23120</v>
      </c>
      <c r="N57" s="87">
        <f>VLOOKUP(Tabla1[[#This Row],[llave 2]],'INFORME GESTION'!$H$3:$N$416,7,FALSE)</f>
        <v>207</v>
      </c>
      <c r="O57" s="88">
        <f>VLOOKUP(Tabla1[[#This Row],[llave 2]],'INFORME GESTION'!$H$2:$O$416,8,FALSE)</f>
        <v>4785840</v>
      </c>
      <c r="P57" s="173" t="s">
        <v>144</v>
      </c>
      <c r="Q57" s="175">
        <v>1</v>
      </c>
      <c r="R57" s="176">
        <v>12</v>
      </c>
      <c r="S57" s="121">
        <f>ROUND(Tabla1[[#This Row],[VALOR UNITARIO SEGUIMIENTO FINANCIERO]]*Tabla1[[#This Row],[Porcentaje de Glosa]]*Tabla1[[#This Row],[Meta afectada por la glosa]],0)</f>
        <v>277440</v>
      </c>
      <c r="T57" s="148" t="s">
        <v>231</v>
      </c>
      <c r="U57" s="82" t="s">
        <v>178</v>
      </c>
      <c r="V57" s="125">
        <v>0</v>
      </c>
      <c r="W57" s="188" t="s">
        <v>232</v>
      </c>
      <c r="X57" s="89">
        <f>ROUND(Tabla1[[#This Row],[Valor de la Glosa]]-Tabla1[[#This Row],[Valor soportado por la Subred]],0)</f>
        <v>277440</v>
      </c>
      <c r="Y57" s="173"/>
      <c r="Z57" s="173"/>
      <c r="AA57" s="89">
        <f>ROUND(Tabla1[[#This Row],[VALOR GLOSA DEFINITIVA]]-Tabla1[[#This Row],[VALOR LEVANTADO EN LIQUIDACION]],0)</f>
        <v>277440</v>
      </c>
    </row>
    <row r="58" spans="2:27" s="90" customFormat="1" ht="87.6" customHeight="1">
      <c r="B58" s="170">
        <v>45</v>
      </c>
      <c r="C58" s="171" t="s">
        <v>112</v>
      </c>
      <c r="D58" s="172">
        <v>9</v>
      </c>
      <c r="E58" s="173" t="s">
        <v>14</v>
      </c>
      <c r="F58" s="83" t="str">
        <f>+Tabla1[[#This Row],[CODIGO ACTIVIDAD]]&amp;Tabla1[[#This Row],[PROCESO]]</f>
        <v>9Colectivo</v>
      </c>
      <c r="G58" s="83" t="str">
        <f>VLOOKUP(Tabla1[[#This Row],[llave 1]],'INFORME GESTION'!$D$3:$F$416,3,FALSE)</f>
        <v>Plan de Cuidado Familiar - RBC para la ruta de inclusión de población con discapacidad</v>
      </c>
      <c r="H58" s="83" t="str">
        <f>VLOOKUP(Tabla1[[#This Row],[llave 1]],'INFORME GESTION'!$D$3:$G$416,4,FALSE)</f>
        <v>Sesión de abordaje familiar</v>
      </c>
      <c r="I58" s="83" t="str">
        <f>VLOOKUP(Tabla1[[#This Row],[llave 1]],'INFORME GESTION'!$D$3:$I$416,6,FALSE)</f>
        <v>Subred</v>
      </c>
      <c r="J58" s="174" t="s">
        <v>100</v>
      </c>
      <c r="K58" s="85" t="str">
        <f>Tabla1[[#This Row],[llave 1]]&amp;Tabla1[[#This Row],[MES]]</f>
        <v>9ColectivoM. AGOSTO REPROGRAMACIÓN 2024</v>
      </c>
      <c r="L58" s="173" t="s">
        <v>118</v>
      </c>
      <c r="M58" s="86">
        <f>VLOOKUP(Tabla1[[#This Row],[llave 2]],'INFORME GESTION'!$H$3:$J$416,3,FALSE)</f>
        <v>22396</v>
      </c>
      <c r="N58" s="87">
        <f>VLOOKUP(Tabla1[[#This Row],[llave 2]],'INFORME GESTION'!$H$3:$N$416,7,FALSE)</f>
        <v>162</v>
      </c>
      <c r="O58" s="88">
        <f>VLOOKUP(Tabla1[[#This Row],[llave 2]],'INFORME GESTION'!$H$2:$O$416,8,FALSE)</f>
        <v>3628152</v>
      </c>
      <c r="P58" s="173" t="s">
        <v>144</v>
      </c>
      <c r="Q58" s="175">
        <v>1</v>
      </c>
      <c r="R58" s="176">
        <v>12</v>
      </c>
      <c r="S58" s="121">
        <f>ROUND(Tabla1[[#This Row],[VALOR UNITARIO SEGUIMIENTO FINANCIERO]]*Tabla1[[#This Row],[Porcentaje de Glosa]]*Tabla1[[#This Row],[Meta afectada por la glosa]],0)</f>
        <v>268752</v>
      </c>
      <c r="T58" s="148" t="s">
        <v>231</v>
      </c>
      <c r="U58" s="82" t="s">
        <v>178</v>
      </c>
      <c r="V58" s="125">
        <v>0</v>
      </c>
      <c r="W58" s="188" t="s">
        <v>227</v>
      </c>
      <c r="X58" s="89">
        <f>ROUND(Tabla1[[#This Row],[Valor de la Glosa]]-Tabla1[[#This Row],[Valor soportado por la Subred]],0)</f>
        <v>268752</v>
      </c>
      <c r="Y58" s="173"/>
      <c r="Z58" s="173"/>
      <c r="AA58" s="89">
        <f>ROUND(Tabla1[[#This Row],[VALOR GLOSA DEFINITIVA]]-Tabla1[[#This Row],[VALOR LEVANTADO EN LIQUIDACION]],0)</f>
        <v>268752</v>
      </c>
    </row>
    <row r="59" spans="2:27" s="90" customFormat="1" ht="87.6" customHeight="1">
      <c r="B59" s="178">
        <v>46</v>
      </c>
      <c r="C59" s="171" t="s">
        <v>112</v>
      </c>
      <c r="D59" s="172">
        <v>9</v>
      </c>
      <c r="E59" s="173" t="s">
        <v>14</v>
      </c>
      <c r="F59" s="83" t="str">
        <f>+Tabla1[[#This Row],[CODIGO ACTIVIDAD]]&amp;Tabla1[[#This Row],[PROCESO]]</f>
        <v>9Colectivo</v>
      </c>
      <c r="G59" s="83" t="str">
        <f>VLOOKUP(Tabla1[[#This Row],[llave 1]],'INFORME GESTION'!$D$3:$F$416,3,FALSE)</f>
        <v>Plan de Cuidado Familiar - RBC para la ruta de inclusión de población con discapacidad</v>
      </c>
      <c r="H59" s="83" t="str">
        <f>VLOOKUP(Tabla1[[#This Row],[llave 1]],'INFORME GESTION'!$D$3:$G$416,4,FALSE)</f>
        <v>Sesión de abordaje familiar</v>
      </c>
      <c r="I59" s="83" t="str">
        <f>VLOOKUP(Tabla1[[#This Row],[llave 1]],'INFORME GESTION'!$D$3:$I$416,6,FALSE)</f>
        <v>Subred</v>
      </c>
      <c r="J59" s="174" t="s">
        <v>103</v>
      </c>
      <c r="K59" s="85" t="str">
        <f>Tabla1[[#This Row],[llave 1]]&amp;Tabla1[[#This Row],[MES]]</f>
        <v>9ColectivoP. SEPTIEMBRE REPROGRAMACIÓN 2025</v>
      </c>
      <c r="L59" s="173" t="s">
        <v>118</v>
      </c>
      <c r="M59" s="86">
        <f>VLOOKUP(Tabla1[[#This Row],[llave 2]],'INFORME GESTION'!$H$3:$J$416,3,FALSE)</f>
        <v>23120</v>
      </c>
      <c r="N59" s="87">
        <f>VLOOKUP(Tabla1[[#This Row],[llave 2]],'INFORME GESTION'!$H$3:$N$416,7,FALSE)</f>
        <v>88</v>
      </c>
      <c r="O59" s="88">
        <f>VLOOKUP(Tabla1[[#This Row],[llave 2]],'INFORME GESTION'!$H$2:$O$416,8,FALSE)</f>
        <v>2034560</v>
      </c>
      <c r="P59" s="173" t="s">
        <v>144</v>
      </c>
      <c r="Q59" s="175">
        <v>1</v>
      </c>
      <c r="R59" s="176">
        <v>4</v>
      </c>
      <c r="S59" s="121">
        <f>ROUND(Tabla1[[#This Row],[VALOR UNITARIO SEGUIMIENTO FINANCIERO]]*Tabla1[[#This Row],[Porcentaje de Glosa]]*Tabla1[[#This Row],[Meta afectada por la glosa]],0)</f>
        <v>92480</v>
      </c>
      <c r="T59" s="148" t="s">
        <v>233</v>
      </c>
      <c r="U59" s="82" t="s">
        <v>178</v>
      </c>
      <c r="V59" s="125">
        <v>0</v>
      </c>
      <c r="W59" s="188" t="s">
        <v>232</v>
      </c>
      <c r="X59" s="89">
        <f>ROUND(Tabla1[[#This Row],[Valor de la Glosa]]-Tabla1[[#This Row],[Valor soportado por la Subred]],0)</f>
        <v>92480</v>
      </c>
      <c r="Y59" s="173"/>
      <c r="Z59" s="173"/>
      <c r="AA59" s="89">
        <f>ROUND(Tabla1[[#This Row],[VALOR GLOSA DEFINITIVA]]-Tabla1[[#This Row],[VALOR LEVANTADO EN LIQUIDACION]],0)</f>
        <v>92480</v>
      </c>
    </row>
    <row r="60" spans="2:27" s="90" customFormat="1" ht="87.6" customHeight="1">
      <c r="B60" s="170">
        <v>47</v>
      </c>
      <c r="C60" s="171" t="s">
        <v>112</v>
      </c>
      <c r="D60" s="172">
        <v>16</v>
      </c>
      <c r="E60" s="173" t="s">
        <v>32</v>
      </c>
      <c r="F60" s="83" t="str">
        <f>+Tabla1[[#This Row],[CODIGO ACTIVIDAD]]&amp;Tabla1[[#This Row],[PROCESO]]</f>
        <v>16Individual</v>
      </c>
      <c r="G60" s="83" t="str">
        <f>VLOOKUP(Tabla1[[#This Row],[llave 1]],'INFORME GESTION'!$D$3:$F$416,3,FALSE)</f>
        <v>Plan de Cuidado Individual - Psicología</v>
      </c>
      <c r="H60" s="83" t="str">
        <f>VLOOKUP(Tabla1[[#This Row],[llave 1]],'INFORME GESTION'!$D$3:$G$416,4,FALSE)</f>
        <v>Sesión individual</v>
      </c>
      <c r="I60" s="83" t="str">
        <f>VLOOKUP(Tabla1[[#This Row],[llave 1]],'INFORME GESTION'!$D$3:$I$416,6,FALSE)</f>
        <v>Subred</v>
      </c>
      <c r="J60" s="174" t="s">
        <v>19</v>
      </c>
      <c r="K60" s="85" t="str">
        <f>Tabla1[[#This Row],[llave 1]]&amp;Tabla1[[#This Row],[MES]]</f>
        <v>16IndividualL. JULIO ADICIÓN 2025</v>
      </c>
      <c r="L60" s="173" t="s">
        <v>118</v>
      </c>
      <c r="M60" s="86">
        <f>VLOOKUP(Tabla1[[#This Row],[llave 2]],'INFORME GESTION'!$H$3:$J$416,3,FALSE)</f>
        <v>60112</v>
      </c>
      <c r="N60" s="87">
        <f>VLOOKUP(Tabla1[[#This Row],[llave 2]],'INFORME GESTION'!$H$3:$N$416,7,FALSE)</f>
        <v>146</v>
      </c>
      <c r="O60" s="88">
        <f>VLOOKUP(Tabla1[[#This Row],[llave 2]],'INFORME GESTION'!$H$2:$O$416,8,FALSE)</f>
        <v>8776352</v>
      </c>
      <c r="P60" s="173" t="s">
        <v>121</v>
      </c>
      <c r="Q60" s="175">
        <v>1</v>
      </c>
      <c r="R60" s="176">
        <v>5</v>
      </c>
      <c r="S60" s="121">
        <f>ROUND(Tabla1[[#This Row],[VALOR UNITARIO SEGUIMIENTO FINANCIERO]]*Tabla1[[#This Row],[Porcentaje de Glosa]]*Tabla1[[#This Row],[Meta afectada por la glosa]],0)</f>
        <v>300560</v>
      </c>
      <c r="T60" s="148" t="s">
        <v>234</v>
      </c>
      <c r="U60" s="82" t="s">
        <v>178</v>
      </c>
      <c r="V60" s="125">
        <v>0</v>
      </c>
      <c r="W60" s="188" t="s">
        <v>227</v>
      </c>
      <c r="X60" s="89">
        <f>ROUND(Tabla1[[#This Row],[Valor de la Glosa]]-Tabla1[[#This Row],[Valor soportado por la Subred]],0)</f>
        <v>300560</v>
      </c>
      <c r="Y60" s="173"/>
      <c r="Z60" s="173"/>
      <c r="AA60" s="89">
        <f>ROUND(Tabla1[[#This Row],[VALOR GLOSA DEFINITIVA]]-Tabla1[[#This Row],[VALOR LEVANTADO EN LIQUIDACION]],0)</f>
        <v>300560</v>
      </c>
    </row>
    <row r="61" spans="2:27" s="90" customFormat="1" ht="87.6" customHeight="1">
      <c r="B61" s="178">
        <v>48</v>
      </c>
      <c r="C61" s="171" t="s">
        <v>112</v>
      </c>
      <c r="D61" s="172">
        <v>16</v>
      </c>
      <c r="E61" s="173" t="s">
        <v>32</v>
      </c>
      <c r="F61" s="83" t="str">
        <f>+Tabla1[[#This Row],[CODIGO ACTIVIDAD]]&amp;Tabla1[[#This Row],[PROCESO]]</f>
        <v>16Individual</v>
      </c>
      <c r="G61" s="83" t="str">
        <f>VLOOKUP(Tabla1[[#This Row],[llave 1]],'INFORME GESTION'!$D$3:$F$416,3,FALSE)</f>
        <v>Plan de Cuidado Individual - Psicología</v>
      </c>
      <c r="H61" s="83" t="str">
        <f>VLOOKUP(Tabla1[[#This Row],[llave 1]],'INFORME GESTION'!$D$3:$G$416,4,FALSE)</f>
        <v>Sesión individual</v>
      </c>
      <c r="I61" s="83" t="str">
        <f>VLOOKUP(Tabla1[[#This Row],[llave 1]],'INFORME GESTION'!$D$3:$I$416,6,FALSE)</f>
        <v>Subred</v>
      </c>
      <c r="J61" s="174" t="s">
        <v>104</v>
      </c>
      <c r="K61" s="85" t="str">
        <f>Tabla1[[#This Row],[llave 1]]&amp;Tabla1[[#This Row],[MES]]</f>
        <v>16IndividualQ. SEPTIEMBRE ADICIÓN 2025</v>
      </c>
      <c r="L61" s="173" t="s">
        <v>118</v>
      </c>
      <c r="M61" s="86">
        <f>VLOOKUP(Tabla1[[#This Row],[llave 2]],'INFORME GESTION'!$H$3:$J$416,3,FALSE)</f>
        <v>60112</v>
      </c>
      <c r="N61" s="87">
        <f>VLOOKUP(Tabla1[[#This Row],[llave 2]],'INFORME GESTION'!$H$3:$N$416,7,FALSE)</f>
        <v>150</v>
      </c>
      <c r="O61" s="88">
        <f>VLOOKUP(Tabla1[[#This Row],[llave 2]],'INFORME GESTION'!$H$2:$O$416,8,FALSE)</f>
        <v>9016800</v>
      </c>
      <c r="P61" s="173" t="s">
        <v>121</v>
      </c>
      <c r="Q61" s="175">
        <v>1</v>
      </c>
      <c r="R61" s="176">
        <v>9</v>
      </c>
      <c r="S61" s="121">
        <f>ROUND(Tabla1[[#This Row],[VALOR UNITARIO SEGUIMIENTO FINANCIERO]]*Tabla1[[#This Row],[Porcentaje de Glosa]]*Tabla1[[#This Row],[Meta afectada por la glosa]],0)</f>
        <v>541008</v>
      </c>
      <c r="T61" s="148" t="s">
        <v>235</v>
      </c>
      <c r="U61" s="82" t="s">
        <v>178</v>
      </c>
      <c r="V61" s="125">
        <v>0</v>
      </c>
      <c r="W61" s="188" t="s">
        <v>227</v>
      </c>
      <c r="X61" s="89">
        <f>ROUND(Tabla1[[#This Row],[Valor de la Glosa]]-Tabla1[[#This Row],[Valor soportado por la Subred]],0)</f>
        <v>541008</v>
      </c>
      <c r="Y61" s="173"/>
      <c r="Z61" s="173"/>
      <c r="AA61" s="89">
        <f>ROUND(Tabla1[[#This Row],[VALOR GLOSA DEFINITIVA]]-Tabla1[[#This Row],[VALOR LEVANTADO EN LIQUIDACION]],0)</f>
        <v>541008</v>
      </c>
    </row>
    <row r="62" spans="2:27" s="90" customFormat="1" ht="87.6" customHeight="1">
      <c r="B62" s="170">
        <v>49</v>
      </c>
      <c r="C62" s="171" t="s">
        <v>112</v>
      </c>
      <c r="D62" s="172">
        <v>18</v>
      </c>
      <c r="E62" s="173" t="s">
        <v>32</v>
      </c>
      <c r="F62" s="83" t="str">
        <f>+Tabla1[[#This Row],[CODIGO ACTIVIDAD]]&amp;Tabla1[[#This Row],[PROCESO]]</f>
        <v>18Individual</v>
      </c>
      <c r="G62" s="83" t="str">
        <f>VLOOKUP(Tabla1[[#This Row],[llave 1]],'INFORME GESTION'!$D$3:$F$416,3,FALSE)</f>
        <v>Plan de Cuidado Individual - Mas Bienestar para la persona cuidadora</v>
      </c>
      <c r="H62" s="83" t="str">
        <f>VLOOKUP(Tabla1[[#This Row],[llave 1]],'INFORME GESTION'!$D$3:$G$416,4,FALSE)</f>
        <v>Sesión individual</v>
      </c>
      <c r="I62" s="83" t="str">
        <f>VLOOKUP(Tabla1[[#This Row],[llave 1]],'INFORME GESTION'!$D$3:$I$416,6,FALSE)</f>
        <v>Subred</v>
      </c>
      <c r="J62" s="174" t="s">
        <v>19</v>
      </c>
      <c r="K62" s="85" t="str">
        <f>Tabla1[[#This Row],[llave 1]]&amp;Tabla1[[#This Row],[MES]]</f>
        <v>18IndividualL. JULIO ADICIÓN 2025</v>
      </c>
      <c r="L62" s="173" t="s">
        <v>118</v>
      </c>
      <c r="M62" s="86">
        <f>VLOOKUP(Tabla1[[#This Row],[llave 2]],'INFORME GESTION'!$H$3:$J$416,3,FALSE)</f>
        <v>147976</v>
      </c>
      <c r="N62" s="87">
        <f>VLOOKUP(Tabla1[[#This Row],[llave 2]],'INFORME GESTION'!$H$3:$N$416,7,FALSE)</f>
        <v>138</v>
      </c>
      <c r="O62" s="88">
        <f>VLOOKUP(Tabla1[[#This Row],[llave 2]],'INFORME GESTION'!$H$2:$O$416,8,FALSE)</f>
        <v>20420688</v>
      </c>
      <c r="P62" s="173" t="s">
        <v>121</v>
      </c>
      <c r="Q62" s="175">
        <v>1</v>
      </c>
      <c r="R62" s="176">
        <v>4</v>
      </c>
      <c r="S62" s="121">
        <f>ROUND(Tabla1[[#This Row],[VALOR UNITARIO SEGUIMIENTO FINANCIERO]]*Tabla1[[#This Row],[Porcentaje de Glosa]]*Tabla1[[#This Row],[Meta afectada por la glosa]],0)</f>
        <v>591904</v>
      </c>
      <c r="T62" s="148" t="s">
        <v>236</v>
      </c>
      <c r="U62" s="82" t="s">
        <v>178</v>
      </c>
      <c r="V62" s="125">
        <v>0</v>
      </c>
      <c r="W62" s="188" t="s">
        <v>227</v>
      </c>
      <c r="X62" s="89">
        <f>ROUND(Tabla1[[#This Row],[Valor de la Glosa]]-Tabla1[[#This Row],[Valor soportado por la Subred]],0)</f>
        <v>591904</v>
      </c>
      <c r="Y62" s="173"/>
      <c r="Z62" s="173"/>
      <c r="AA62" s="89">
        <f>ROUND(Tabla1[[#This Row],[VALOR GLOSA DEFINITIVA]]-Tabla1[[#This Row],[VALOR LEVANTADO EN LIQUIDACION]],0)</f>
        <v>591904</v>
      </c>
    </row>
    <row r="63" spans="2:27" s="90" customFormat="1" ht="87.6" customHeight="1">
      <c r="B63" s="178">
        <v>50</v>
      </c>
      <c r="C63" s="171" t="s">
        <v>112</v>
      </c>
      <c r="D63" s="172">
        <v>18</v>
      </c>
      <c r="E63" s="173" t="s">
        <v>32</v>
      </c>
      <c r="F63" s="83" t="str">
        <f>+Tabla1[[#This Row],[CODIGO ACTIVIDAD]]&amp;Tabla1[[#This Row],[PROCESO]]</f>
        <v>18Individual</v>
      </c>
      <c r="G63" s="83" t="str">
        <f>VLOOKUP(Tabla1[[#This Row],[llave 1]],'INFORME GESTION'!$D$3:$F$416,3,FALSE)</f>
        <v>Plan de Cuidado Individual - Mas Bienestar para la persona cuidadora</v>
      </c>
      <c r="H63" s="83" t="str">
        <f>VLOOKUP(Tabla1[[#This Row],[llave 1]],'INFORME GESTION'!$D$3:$G$416,4,FALSE)</f>
        <v>Sesión individual</v>
      </c>
      <c r="I63" s="83" t="str">
        <f>VLOOKUP(Tabla1[[#This Row],[llave 1]],'INFORME GESTION'!$D$3:$I$416,6,FALSE)</f>
        <v>Subred</v>
      </c>
      <c r="J63" s="174" t="s">
        <v>104</v>
      </c>
      <c r="K63" s="85" t="str">
        <f>Tabla1[[#This Row],[llave 1]]&amp;Tabla1[[#This Row],[MES]]</f>
        <v>18IndividualQ. SEPTIEMBRE ADICIÓN 2025</v>
      </c>
      <c r="L63" s="173" t="s">
        <v>118</v>
      </c>
      <c r="M63" s="86">
        <f>VLOOKUP(Tabla1[[#This Row],[llave 2]],'INFORME GESTION'!$H$3:$J$416,3,FALSE)</f>
        <v>147976</v>
      </c>
      <c r="N63" s="87">
        <f>VLOOKUP(Tabla1[[#This Row],[llave 2]],'INFORME GESTION'!$H$3:$N$416,7,FALSE)</f>
        <v>109</v>
      </c>
      <c r="O63" s="88">
        <f>VLOOKUP(Tabla1[[#This Row],[llave 2]],'INFORME GESTION'!$H$2:$O$416,8,FALSE)</f>
        <v>16129384</v>
      </c>
      <c r="P63" s="173" t="s">
        <v>121</v>
      </c>
      <c r="Q63" s="175">
        <v>1</v>
      </c>
      <c r="R63" s="176">
        <v>3</v>
      </c>
      <c r="S63" s="121">
        <f>ROUND(Tabla1[[#This Row],[VALOR UNITARIO SEGUIMIENTO FINANCIERO]]*Tabla1[[#This Row],[Porcentaje de Glosa]]*Tabla1[[#This Row],[Meta afectada por la glosa]],0)</f>
        <v>443928</v>
      </c>
      <c r="T63" s="148" t="s">
        <v>237</v>
      </c>
      <c r="U63" s="82" t="s">
        <v>178</v>
      </c>
      <c r="V63" s="125">
        <v>0</v>
      </c>
      <c r="W63" s="188" t="s">
        <v>227</v>
      </c>
      <c r="X63" s="89">
        <f>ROUND(Tabla1[[#This Row],[Valor de la Glosa]]-Tabla1[[#This Row],[Valor soportado por la Subred]],0)</f>
        <v>443928</v>
      </c>
      <c r="Y63" s="173"/>
      <c r="Z63" s="173"/>
      <c r="AA63" s="89">
        <f>ROUND(Tabla1[[#This Row],[VALOR GLOSA DEFINITIVA]]-Tabla1[[#This Row],[VALOR LEVANTADO EN LIQUIDACION]],0)</f>
        <v>443928</v>
      </c>
    </row>
    <row r="64" spans="2:27" s="90" customFormat="1" ht="87.6" customHeight="1">
      <c r="B64" s="170">
        <v>51</v>
      </c>
      <c r="C64" s="171" t="s">
        <v>112</v>
      </c>
      <c r="D64" s="172">
        <v>45</v>
      </c>
      <c r="E64" s="173" t="s">
        <v>70</v>
      </c>
      <c r="F64" s="83" t="str">
        <f>+Tabla1[[#This Row],[CODIGO ACTIVIDAD]]&amp;Tabla1[[#This Row],[PROCESO]]</f>
        <v>45Gestión EBEH</v>
      </c>
      <c r="G64" s="83" t="str">
        <f>VLOOKUP(Tabla1[[#This Row],[llave 1]],'INFORME GESTION'!$D$3:$F$416,3,FALSE)</f>
        <v>Comité de Cuidado_Profesionales especializados de planes de cuidado</v>
      </c>
      <c r="H64" s="83" t="str">
        <f>VLOOKUP(Tabla1[[#This Row],[llave 1]],'INFORME GESTION'!$D$3:$G$416,4,FALSE)</f>
        <v xml:space="preserve">Avance mensual al plan de acción </v>
      </c>
      <c r="I64" s="83" t="str">
        <f>VLOOKUP(Tabla1[[#This Row],[llave 1]],'INFORME GESTION'!$D$3:$I$416,6,FALSE)</f>
        <v>Subred</v>
      </c>
      <c r="J64" s="174" t="s">
        <v>102</v>
      </c>
      <c r="K64" s="85" t="str">
        <f>Tabla1[[#This Row],[llave 1]]&amp;Tabla1[[#This Row],[MES]]</f>
        <v>45Gestión EBEHO. AGOSTO ADICIÓN 2025</v>
      </c>
      <c r="L64" s="173" t="s">
        <v>118</v>
      </c>
      <c r="M64" s="86">
        <f>VLOOKUP(Tabla1[[#This Row],[llave 2]],'INFORME GESTION'!$H$3:$J$416,3,FALSE)</f>
        <v>943296</v>
      </c>
      <c r="N64" s="87">
        <f>VLOOKUP(Tabla1[[#This Row],[llave 2]],'INFORME GESTION'!$H$3:$N$416,7,FALSE)</f>
        <v>2.34</v>
      </c>
      <c r="O64" s="88">
        <f>VLOOKUP(Tabla1[[#This Row],[llave 2]],'INFORME GESTION'!$H$2:$O$416,8,FALSE)</f>
        <v>2207312.6399999997</v>
      </c>
      <c r="P64" s="173" t="s">
        <v>144</v>
      </c>
      <c r="Q64" s="175">
        <v>1</v>
      </c>
      <c r="R64" s="176">
        <v>0.17333333333333301</v>
      </c>
      <c r="S64" s="121">
        <f>ROUND(Tabla1[[#This Row],[VALOR UNITARIO SEGUIMIENTO FINANCIERO]]*Tabla1[[#This Row],[Porcentaje de Glosa]]*Tabla1[[#This Row],[Meta afectada por la glosa]],0)</f>
        <v>163505</v>
      </c>
      <c r="T64" s="148" t="s">
        <v>238</v>
      </c>
      <c r="U64" s="82" t="s">
        <v>178</v>
      </c>
      <c r="V64" s="125">
        <v>0</v>
      </c>
      <c r="W64" s="188" t="s">
        <v>232</v>
      </c>
      <c r="X64" s="89">
        <f>ROUND(Tabla1[[#This Row],[Valor de la Glosa]]-Tabla1[[#This Row],[Valor soportado por la Subred]],0)</f>
        <v>163505</v>
      </c>
      <c r="Y64" s="173"/>
      <c r="Z64" s="173"/>
      <c r="AA64" s="89">
        <f>ROUND(Tabla1[[#This Row],[VALOR GLOSA DEFINITIVA]]-Tabla1[[#This Row],[VALOR LEVANTADO EN LIQUIDACION]],0)</f>
        <v>163505</v>
      </c>
    </row>
    <row r="65" spans="2:27" s="90" customFormat="1" ht="87.6" customHeight="1">
      <c r="B65" s="178">
        <v>52</v>
      </c>
      <c r="C65" s="171" t="s">
        <v>112</v>
      </c>
      <c r="D65" s="172">
        <v>45</v>
      </c>
      <c r="E65" s="173" t="s">
        <v>70</v>
      </c>
      <c r="F65" s="83" t="str">
        <f>+Tabla1[[#This Row],[CODIGO ACTIVIDAD]]&amp;Tabla1[[#This Row],[PROCESO]]</f>
        <v>45Gestión EBEH</v>
      </c>
      <c r="G65" s="83" t="str">
        <f>VLOOKUP(Tabla1[[#This Row],[llave 1]],'INFORME GESTION'!$D$3:$F$416,3,FALSE)</f>
        <v>Comité de Cuidado_Profesionales especializados de planes de cuidado</v>
      </c>
      <c r="H65" s="83" t="str">
        <f>VLOOKUP(Tabla1[[#This Row],[llave 1]],'INFORME GESTION'!$D$3:$G$416,4,FALSE)</f>
        <v xml:space="preserve">Avance mensual al plan de acción </v>
      </c>
      <c r="I65" s="83" t="str">
        <f>VLOOKUP(Tabla1[[#This Row],[llave 1]],'INFORME GESTION'!$D$3:$I$416,6,FALSE)</f>
        <v>Subred</v>
      </c>
      <c r="J65" s="174" t="s">
        <v>104</v>
      </c>
      <c r="K65" s="85" t="str">
        <f>Tabla1[[#This Row],[llave 1]]&amp;Tabla1[[#This Row],[MES]]</f>
        <v>45Gestión EBEHQ. SEPTIEMBRE ADICIÓN 2025</v>
      </c>
      <c r="L65" s="173" t="s">
        <v>118</v>
      </c>
      <c r="M65" s="86">
        <f>VLOOKUP(Tabla1[[#This Row],[llave 2]],'INFORME GESTION'!$H$3:$J$416,3,FALSE)</f>
        <v>943296</v>
      </c>
      <c r="N65" s="87">
        <f>VLOOKUP(Tabla1[[#This Row],[llave 2]],'INFORME GESTION'!$H$3:$N$416,7,FALSE)</f>
        <v>2</v>
      </c>
      <c r="O65" s="88">
        <f>VLOOKUP(Tabla1[[#This Row],[llave 2]],'INFORME GESTION'!$H$2:$O$416,8,FALSE)</f>
        <v>1886592</v>
      </c>
      <c r="P65" s="173" t="s">
        <v>144</v>
      </c>
      <c r="Q65" s="175">
        <v>1</v>
      </c>
      <c r="R65" s="176">
        <v>0.33333333333333298</v>
      </c>
      <c r="S65" s="121">
        <f>ROUND(Tabla1[[#This Row],[VALOR UNITARIO SEGUIMIENTO FINANCIERO]]*Tabla1[[#This Row],[Porcentaje de Glosa]]*Tabla1[[#This Row],[Meta afectada por la glosa]],0)</f>
        <v>314432</v>
      </c>
      <c r="T65" s="148" t="s">
        <v>239</v>
      </c>
      <c r="U65" s="82" t="s">
        <v>178</v>
      </c>
      <c r="V65" s="125">
        <v>0</v>
      </c>
      <c r="W65" s="188" t="s">
        <v>232</v>
      </c>
      <c r="X65" s="89">
        <f>ROUND(Tabla1[[#This Row],[Valor de la Glosa]]-Tabla1[[#This Row],[Valor soportado por la Subred]],0)</f>
        <v>314432</v>
      </c>
      <c r="Y65" s="173"/>
      <c r="Z65" s="173"/>
      <c r="AA65" s="89">
        <f>ROUND(Tabla1[[#This Row],[VALOR GLOSA DEFINITIVA]]-Tabla1[[#This Row],[VALOR LEVANTADO EN LIQUIDACION]],0)</f>
        <v>314432</v>
      </c>
    </row>
    <row r="66" spans="2:27" s="90" customFormat="1" ht="87.6" customHeight="1">
      <c r="B66" s="170">
        <v>53</v>
      </c>
      <c r="C66" s="171" t="s">
        <v>112</v>
      </c>
      <c r="D66" s="172">
        <v>49</v>
      </c>
      <c r="E66" s="173" t="s">
        <v>70</v>
      </c>
      <c r="F66" s="83" t="str">
        <f>+Tabla1[[#This Row],[CODIGO ACTIVIDAD]]&amp;Tabla1[[#This Row],[PROCESO]]</f>
        <v>49Gestión EBEH</v>
      </c>
      <c r="G66" s="83" t="str">
        <f>VLOOKUP(Tabla1[[#This Row],[llave 1]],'INFORME GESTION'!$D$3:$F$416,3,FALSE)</f>
        <v>Dinamización de las acciones de los Equipos  Equipos Básicos Extramurales de Hogar</v>
      </c>
      <c r="H66" s="83" t="str">
        <f>VLOOKUP(Tabla1[[#This Row],[llave 1]],'INFORME GESTION'!$D$3:$G$416,4,FALSE)</f>
        <v xml:space="preserve">Avance mensual al plan de acción </v>
      </c>
      <c r="I66" s="83" t="str">
        <f>VLOOKUP(Tabla1[[#This Row],[llave 1]],'INFORME GESTION'!$D$3:$I$416,6,FALSE)</f>
        <v>Subred</v>
      </c>
      <c r="J66" s="174" t="s">
        <v>102</v>
      </c>
      <c r="K66" s="85" t="str">
        <f>Tabla1[[#This Row],[llave 1]]&amp;Tabla1[[#This Row],[MES]]</f>
        <v>49Gestión EBEHO. AGOSTO ADICIÓN 2025</v>
      </c>
      <c r="L66" s="173" t="s">
        <v>118</v>
      </c>
      <c r="M66" s="86">
        <f>VLOOKUP(Tabla1[[#This Row],[llave 2]],'INFORME GESTION'!$H$3:$J$416,3,FALSE)</f>
        <v>49772920</v>
      </c>
      <c r="N66" s="87">
        <f>VLOOKUP(Tabla1[[#This Row],[llave 2]],'INFORME GESTION'!$H$3:$N$416,7,FALSE)</f>
        <v>1.4603711863252693</v>
      </c>
      <c r="O66" s="88">
        <f>VLOOKUP(Tabla1[[#This Row],[llave 2]],'INFORME GESTION'!$H$2:$O$416,8,FALSE)</f>
        <v>72686938.227272719</v>
      </c>
      <c r="P66" s="173" t="s">
        <v>144</v>
      </c>
      <c r="Q66" s="175">
        <v>1</v>
      </c>
      <c r="R66" s="176">
        <v>4.4856286338532197E-2</v>
      </c>
      <c r="S66" s="121">
        <f>ROUND(Tabla1[[#This Row],[VALOR UNITARIO SEGUIMIENTO FINANCIERO]]*Tabla1[[#This Row],[Porcentaje de Glosa]]*Tabla1[[#This Row],[Meta afectada por la glosa]],0)</f>
        <v>2232628</v>
      </c>
      <c r="T66" s="148" t="s">
        <v>240</v>
      </c>
      <c r="U66" s="82" t="s">
        <v>178</v>
      </c>
      <c r="V66" s="125">
        <v>0</v>
      </c>
      <c r="W66" s="188" t="s">
        <v>232</v>
      </c>
      <c r="X66" s="89">
        <f>ROUND(Tabla1[[#This Row],[Valor de la Glosa]]-Tabla1[[#This Row],[Valor soportado por la Subred]],0)</f>
        <v>2232628</v>
      </c>
      <c r="Y66" s="173"/>
      <c r="Z66" s="173"/>
      <c r="AA66" s="89">
        <f>ROUND(Tabla1[[#This Row],[VALOR GLOSA DEFINITIVA]]-Tabla1[[#This Row],[VALOR LEVANTADO EN LIQUIDACION]],0)</f>
        <v>2232628</v>
      </c>
    </row>
    <row r="67" spans="2:27" s="90" customFormat="1" ht="87.6" customHeight="1">
      <c r="B67" s="178">
        <v>54</v>
      </c>
      <c r="C67" s="171" t="s">
        <v>112</v>
      </c>
      <c r="D67" s="172">
        <v>49</v>
      </c>
      <c r="E67" s="173" t="s">
        <v>70</v>
      </c>
      <c r="F67" s="83" t="str">
        <f>+Tabla1[[#This Row],[CODIGO ACTIVIDAD]]&amp;Tabla1[[#This Row],[PROCESO]]</f>
        <v>49Gestión EBEH</v>
      </c>
      <c r="G67" s="83" t="str">
        <f>VLOOKUP(Tabla1[[#This Row],[llave 1]],'INFORME GESTION'!$D$3:$F$416,3,FALSE)</f>
        <v>Dinamización de las acciones de los Equipos  Equipos Básicos Extramurales de Hogar</v>
      </c>
      <c r="H67" s="83" t="str">
        <f>VLOOKUP(Tabla1[[#This Row],[llave 1]],'INFORME GESTION'!$D$3:$G$416,4,FALSE)</f>
        <v xml:space="preserve">Avance mensual al plan de acción </v>
      </c>
      <c r="I67" s="83" t="str">
        <f>VLOOKUP(Tabla1[[#This Row],[llave 1]],'INFORME GESTION'!$D$3:$I$416,6,FALSE)</f>
        <v>Subred</v>
      </c>
      <c r="J67" s="174" t="s">
        <v>102</v>
      </c>
      <c r="K67" s="85" t="str">
        <f>Tabla1[[#This Row],[llave 1]]&amp;Tabla1[[#This Row],[MES]]</f>
        <v>49Gestión EBEHO. AGOSTO ADICIÓN 2025</v>
      </c>
      <c r="L67" s="173" t="s">
        <v>118</v>
      </c>
      <c r="M67" s="86">
        <f>VLOOKUP(Tabla1[[#This Row],[llave 2]],'INFORME GESTION'!$H$3:$J$416,3,FALSE)</f>
        <v>49772920</v>
      </c>
      <c r="N67" s="87">
        <f>VLOOKUP(Tabla1[[#This Row],[llave 2]],'INFORME GESTION'!$H$3:$N$416,7,FALSE)</f>
        <v>1.4603711863252693</v>
      </c>
      <c r="O67" s="88">
        <f>VLOOKUP(Tabla1[[#This Row],[llave 2]],'INFORME GESTION'!$H$2:$O$416,8,FALSE)</f>
        <v>72686938.227272719</v>
      </c>
      <c r="P67" s="173" t="s">
        <v>111</v>
      </c>
      <c r="Q67" s="175">
        <v>1</v>
      </c>
      <c r="R67" s="176">
        <v>6.0836895758821702E-2</v>
      </c>
      <c r="S67" s="121">
        <f>ROUND(Tabla1[[#This Row],[VALOR UNITARIO SEGUIMIENTO FINANCIERO]]*Tabla1[[#This Row],[Porcentaje de Glosa]]*Tabla1[[#This Row],[Meta afectada por la glosa]],0)</f>
        <v>3028030</v>
      </c>
      <c r="T67" s="173" t="s">
        <v>241</v>
      </c>
      <c r="U67" s="82" t="s">
        <v>188</v>
      </c>
      <c r="V67" s="125">
        <v>0</v>
      </c>
      <c r="W67" s="190" t="s">
        <v>242</v>
      </c>
      <c r="X67" s="89">
        <f>ROUND(Tabla1[[#This Row],[Valor de la Glosa]]-Tabla1[[#This Row],[Valor soportado por la Subred]],0)</f>
        <v>3028030</v>
      </c>
      <c r="Y67" s="173"/>
      <c r="Z67" s="173"/>
      <c r="AA67" s="89">
        <f>ROUND(Tabla1[[#This Row],[VALOR GLOSA DEFINITIVA]]-Tabla1[[#This Row],[VALOR LEVANTADO EN LIQUIDACION]],0)</f>
        <v>3028030</v>
      </c>
    </row>
    <row r="68" spans="2:27" s="90" customFormat="1" ht="87.6" customHeight="1">
      <c r="B68" s="170">
        <v>55</v>
      </c>
      <c r="C68" s="171" t="s">
        <v>112</v>
      </c>
      <c r="D68" s="172">
        <v>9</v>
      </c>
      <c r="E68" s="173" t="s">
        <v>14</v>
      </c>
      <c r="F68" s="83" t="str">
        <f>+Tabla1[[#This Row],[CODIGO ACTIVIDAD]]&amp;Tabla1[[#This Row],[PROCESO]]</f>
        <v>9Colectivo</v>
      </c>
      <c r="G68" s="83" t="str">
        <f>VLOOKUP(Tabla1[[#This Row],[llave 1]],'INFORME GESTION'!$D$3:$F$416,3,FALSE)</f>
        <v>Plan de Cuidado Familiar - RBC para la ruta de inclusión de población con discapacidad</v>
      </c>
      <c r="H68" s="83" t="str">
        <f>VLOOKUP(Tabla1[[#This Row],[llave 1]],'INFORME GESTION'!$D$3:$G$416,4,FALSE)</f>
        <v>Sesión de abordaje familiar</v>
      </c>
      <c r="I68" s="83" t="str">
        <f>VLOOKUP(Tabla1[[#This Row],[llave 1]],'INFORME GESTION'!$D$3:$I$416,6,FALSE)</f>
        <v>Subred</v>
      </c>
      <c r="J68" s="174" t="s">
        <v>103</v>
      </c>
      <c r="K68" s="85" t="str">
        <f>Tabla1[[#This Row],[llave 1]]&amp;Tabla1[[#This Row],[MES]]</f>
        <v>9ColectivoP. SEPTIEMBRE REPROGRAMACIÓN 2025</v>
      </c>
      <c r="L68" s="173" t="s">
        <v>118</v>
      </c>
      <c r="M68" s="86">
        <f>VLOOKUP(Tabla1[[#This Row],[llave 2]],'INFORME GESTION'!$H$3:$J$416,3,FALSE)</f>
        <v>23120</v>
      </c>
      <c r="N68" s="87">
        <f>VLOOKUP(Tabla1[[#This Row],[llave 2]],'INFORME GESTION'!$H$3:$N$416,7,FALSE)</f>
        <v>88</v>
      </c>
      <c r="O68" s="88">
        <f>VLOOKUP(Tabla1[[#This Row],[llave 2]],'INFORME GESTION'!$H$2:$O$416,8,FALSE)</f>
        <v>2034560</v>
      </c>
      <c r="P68" s="173" t="s">
        <v>111</v>
      </c>
      <c r="Q68" s="175">
        <v>1</v>
      </c>
      <c r="R68" s="147">
        <v>28.358203888969999</v>
      </c>
      <c r="S68" s="121">
        <f>ROUND(Tabla1[[#This Row],[VALOR UNITARIO SEGUIMIENTO FINANCIERO]]*Tabla1[[#This Row],[Porcentaje de Glosa]]*Tabla1[[#This Row],[Meta afectada por la glosa]],0)</f>
        <v>655642</v>
      </c>
      <c r="T68" s="173" t="s">
        <v>243</v>
      </c>
      <c r="U68" s="82" t="s">
        <v>188</v>
      </c>
      <c r="V68" s="125">
        <v>0</v>
      </c>
      <c r="W68" s="190" t="s">
        <v>244</v>
      </c>
      <c r="X68" s="89">
        <f>ROUND(Tabla1[[#This Row],[Valor de la Glosa]]-Tabla1[[#This Row],[Valor soportado por la Subred]],0)</f>
        <v>655642</v>
      </c>
      <c r="Y68" s="173"/>
      <c r="Z68" s="173"/>
      <c r="AA68" s="89">
        <f>ROUND(Tabla1[[#This Row],[VALOR GLOSA DEFINITIVA]]-Tabla1[[#This Row],[VALOR LEVANTADO EN LIQUIDACION]],0)</f>
        <v>655642</v>
      </c>
    </row>
    <row r="69" spans="2:27" s="90" customFormat="1" ht="87.6" hidden="1" customHeight="1">
      <c r="B69" s="178">
        <v>56</v>
      </c>
      <c r="C69" s="171" t="s">
        <v>112</v>
      </c>
      <c r="D69" s="172">
        <v>48</v>
      </c>
      <c r="E69" s="173" t="s">
        <v>70</v>
      </c>
      <c r="F69" s="83" t="str">
        <f>+Tabla1[[#This Row],[CODIGO ACTIVIDAD]]&amp;Tabla1[[#This Row],[PROCESO]]</f>
        <v>48Gestión EBEH</v>
      </c>
      <c r="G69" s="83" t="str">
        <f>VLOOKUP(Tabla1[[#This Row],[llave 1]],'INFORME GESTION'!$D$3:$F$416,3,FALSE)</f>
        <v xml:space="preserve">Mesogestión de la salud pública, de los Equipos Básicos Extramurales de Hogar “Bienestar para nuestro hogar" </v>
      </c>
      <c r="H69" s="83" t="str">
        <f>VLOOKUP(Tabla1[[#This Row],[llave 1]],'INFORME GESTION'!$D$3:$G$416,4,FALSE)</f>
        <v xml:space="preserve">Avance mensual al plan de acción </v>
      </c>
      <c r="I69" s="83" t="str">
        <f>VLOOKUP(Tabla1[[#This Row],[llave 1]],'INFORME GESTION'!$D$3:$I$416,6,FALSE)</f>
        <v>Subred</v>
      </c>
      <c r="J69" s="174" t="s">
        <v>19</v>
      </c>
      <c r="K69" s="85" t="str">
        <f>Tabla1[[#This Row],[llave 1]]&amp;Tabla1[[#This Row],[MES]]</f>
        <v>48Gestión EBEHL. JULIO ADICIÓN 2025</v>
      </c>
      <c r="L69" s="173" t="s">
        <v>123</v>
      </c>
      <c r="M69" s="86">
        <f>VLOOKUP(Tabla1[[#This Row],[llave 2]],'INFORME GESTION'!$H$3:$J$416,3,FALSE)</f>
        <v>14889464</v>
      </c>
      <c r="N69" s="87">
        <f>VLOOKUP(Tabla1[[#This Row],[llave 2]],'INFORME GESTION'!$H$3:$N$416,7,FALSE)</f>
        <v>1</v>
      </c>
      <c r="O69" s="88">
        <f>VLOOKUP(Tabla1[[#This Row],[llave 2]],'INFORME GESTION'!$H$2:$O$416,8,FALSE)</f>
        <v>14889464</v>
      </c>
      <c r="P69" s="173" t="s">
        <v>146</v>
      </c>
      <c r="Q69" s="175">
        <v>0.05</v>
      </c>
      <c r="R69" s="87">
        <f>VLOOKUP(Tabla1[[#This Row],[llave 2]],'INFORME GESTION'!$H$3:$N$416,7,FALSE)</f>
        <v>1</v>
      </c>
      <c r="S69" s="121">
        <f>ROUND(Tabla1[[#This Row],[VALOR UNITARIO SEGUIMIENTO FINANCIERO]]*Tabla1[[#This Row],[Porcentaje de Glosa]]*Tabla1[[#This Row],[Meta afectada por la glosa]],0)</f>
        <v>744473</v>
      </c>
      <c r="T69" s="185" t="s">
        <v>245</v>
      </c>
      <c r="U69" s="82" t="s">
        <v>246</v>
      </c>
      <c r="V69" s="189">
        <v>744473</v>
      </c>
      <c r="W69" s="82" t="s">
        <v>247</v>
      </c>
      <c r="X69" s="89">
        <f>ROUND(Tabla1[[#This Row],[Valor de la Glosa]]-Tabla1[[#This Row],[Valor soportado por la Subred]],0)</f>
        <v>0</v>
      </c>
      <c r="Y69" s="173"/>
      <c r="Z69" s="173"/>
      <c r="AA69" s="89">
        <f>ROUND(Tabla1[[#This Row],[VALOR GLOSA DEFINITIVA]]-Tabla1[[#This Row],[VALOR LEVANTADO EN LIQUIDACION]],0)</f>
        <v>0</v>
      </c>
    </row>
    <row r="70" spans="2:27" s="90" customFormat="1" ht="87.6" hidden="1" customHeight="1">
      <c r="B70" s="170">
        <v>57</v>
      </c>
      <c r="C70" s="171" t="s">
        <v>112</v>
      </c>
      <c r="D70" s="172">
        <v>48</v>
      </c>
      <c r="E70" s="173" t="s">
        <v>70</v>
      </c>
      <c r="F70" s="83" t="str">
        <f>+Tabla1[[#This Row],[CODIGO ACTIVIDAD]]&amp;Tabla1[[#This Row],[PROCESO]]</f>
        <v>48Gestión EBEH</v>
      </c>
      <c r="G70" s="83" t="str">
        <f>VLOOKUP(Tabla1[[#This Row],[llave 1]],'INFORME GESTION'!$D$3:$F$416,3,FALSE)</f>
        <v xml:space="preserve">Mesogestión de la salud pública, de los Equipos Básicos Extramurales de Hogar “Bienestar para nuestro hogar" </v>
      </c>
      <c r="H70" s="83" t="str">
        <f>VLOOKUP(Tabla1[[#This Row],[llave 1]],'INFORME GESTION'!$D$3:$G$416,4,FALSE)</f>
        <v xml:space="preserve">Avance mensual al plan de acción </v>
      </c>
      <c r="I70" s="83" t="str">
        <f>VLOOKUP(Tabla1[[#This Row],[llave 1]],'INFORME GESTION'!$D$3:$I$416,6,FALSE)</f>
        <v>Subred</v>
      </c>
      <c r="J70" s="174" t="s">
        <v>102</v>
      </c>
      <c r="K70" s="85" t="str">
        <f>Tabla1[[#This Row],[llave 1]]&amp;Tabla1[[#This Row],[MES]]</f>
        <v>48Gestión EBEHO. AGOSTO ADICIÓN 2025</v>
      </c>
      <c r="L70" s="173" t="s">
        <v>123</v>
      </c>
      <c r="M70" s="86">
        <f>VLOOKUP(Tabla1[[#This Row],[llave 2]],'INFORME GESTION'!$H$3:$J$416,3,FALSE)</f>
        <v>14889464</v>
      </c>
      <c r="N70" s="87">
        <f>VLOOKUP(Tabla1[[#This Row],[llave 2]],'INFORME GESTION'!$H$3:$N$416,7,FALSE)</f>
        <v>1</v>
      </c>
      <c r="O70" s="88">
        <f>VLOOKUP(Tabla1[[#This Row],[llave 2]],'INFORME GESTION'!$H$2:$O$416,8,FALSE)</f>
        <v>14889464</v>
      </c>
      <c r="P70" s="173" t="s">
        <v>146</v>
      </c>
      <c r="Q70" s="175">
        <v>0.05</v>
      </c>
      <c r="R70" s="87">
        <f>VLOOKUP(Tabla1[[#This Row],[llave 2]],'INFORME GESTION'!$H$3:$N$416,7,FALSE)</f>
        <v>1</v>
      </c>
      <c r="S70" s="121">
        <f>ROUND(Tabla1[[#This Row],[VALOR UNITARIO SEGUIMIENTO FINANCIERO]]*Tabla1[[#This Row],[Porcentaje de Glosa]]*Tabla1[[#This Row],[Meta afectada por la glosa]],0)</f>
        <v>744473</v>
      </c>
      <c r="T70" s="173" t="s">
        <v>248</v>
      </c>
      <c r="U70" s="82" t="s">
        <v>246</v>
      </c>
      <c r="V70" s="189">
        <v>744473</v>
      </c>
      <c r="W70" s="82" t="s">
        <v>249</v>
      </c>
      <c r="X70" s="89">
        <f>ROUND(Tabla1[[#This Row],[Valor de la Glosa]]-Tabla1[[#This Row],[Valor soportado por la Subred]],0)</f>
        <v>0</v>
      </c>
      <c r="Y70" s="173"/>
      <c r="Z70" s="173"/>
      <c r="AA70" s="89">
        <f>ROUND(Tabla1[[#This Row],[VALOR GLOSA DEFINITIVA]]-Tabla1[[#This Row],[VALOR LEVANTADO EN LIQUIDACION]],0)</f>
        <v>0</v>
      </c>
    </row>
    <row r="71" spans="2:27" s="90" customFormat="1" ht="87.6" hidden="1" customHeight="1">
      <c r="B71" s="178">
        <v>58</v>
      </c>
      <c r="C71" s="171" t="s">
        <v>112</v>
      </c>
      <c r="D71" s="172">
        <v>48</v>
      </c>
      <c r="E71" s="173" t="s">
        <v>70</v>
      </c>
      <c r="F71" s="83" t="str">
        <f>+Tabla1[[#This Row],[CODIGO ACTIVIDAD]]&amp;Tabla1[[#This Row],[PROCESO]]</f>
        <v>48Gestión EBEH</v>
      </c>
      <c r="G71" s="83" t="str">
        <f>VLOOKUP(Tabla1[[#This Row],[llave 1]],'INFORME GESTION'!$D$3:$F$416,3,FALSE)</f>
        <v xml:space="preserve">Mesogestión de la salud pública, de los Equipos Básicos Extramurales de Hogar “Bienestar para nuestro hogar" </v>
      </c>
      <c r="H71" s="83" t="str">
        <f>VLOOKUP(Tabla1[[#This Row],[llave 1]],'INFORME GESTION'!$D$3:$G$416,4,FALSE)</f>
        <v xml:space="preserve">Avance mensual al plan de acción </v>
      </c>
      <c r="I71" s="83" t="str">
        <f>VLOOKUP(Tabla1[[#This Row],[llave 1]],'INFORME GESTION'!$D$3:$I$416,6,FALSE)</f>
        <v>Subred</v>
      </c>
      <c r="J71" s="174" t="s">
        <v>104</v>
      </c>
      <c r="K71" s="85" t="str">
        <f>Tabla1[[#This Row],[llave 1]]&amp;Tabla1[[#This Row],[MES]]</f>
        <v>48Gestión EBEHQ. SEPTIEMBRE ADICIÓN 2025</v>
      </c>
      <c r="L71" s="173" t="s">
        <v>123</v>
      </c>
      <c r="M71" s="86">
        <f>VLOOKUP(Tabla1[[#This Row],[llave 2]],'INFORME GESTION'!$H$3:$J$416,3,FALSE)</f>
        <v>14889464</v>
      </c>
      <c r="N71" s="87">
        <f>VLOOKUP(Tabla1[[#This Row],[llave 2]],'INFORME GESTION'!$H$3:$N$416,7,FALSE)</f>
        <v>1</v>
      </c>
      <c r="O71" s="88">
        <f>VLOOKUP(Tabla1[[#This Row],[llave 2]],'INFORME GESTION'!$H$2:$O$416,8,FALSE)</f>
        <v>14889464</v>
      </c>
      <c r="P71" s="173" t="s">
        <v>146</v>
      </c>
      <c r="Q71" s="175">
        <v>0.05</v>
      </c>
      <c r="R71" s="87">
        <f>VLOOKUP(Tabla1[[#This Row],[llave 2]],'INFORME GESTION'!$H$3:$N$416,7,FALSE)</f>
        <v>1</v>
      </c>
      <c r="S71" s="121">
        <f>ROUND(Tabla1[[#This Row],[VALOR UNITARIO SEGUIMIENTO FINANCIERO]]*Tabla1[[#This Row],[Porcentaje de Glosa]]*Tabla1[[#This Row],[Meta afectada por la glosa]],0)</f>
        <v>744473</v>
      </c>
      <c r="T71" s="173" t="s">
        <v>250</v>
      </c>
      <c r="U71" s="82" t="s">
        <v>246</v>
      </c>
      <c r="V71" s="189">
        <v>744473</v>
      </c>
      <c r="W71" s="82" t="s">
        <v>247</v>
      </c>
      <c r="X71" s="89">
        <f>ROUND(Tabla1[[#This Row],[Valor de la Glosa]]-Tabla1[[#This Row],[Valor soportado por la Subred]],0)</f>
        <v>0</v>
      </c>
      <c r="Y71" s="173"/>
      <c r="Z71" s="173"/>
      <c r="AA71" s="89">
        <f>ROUND(Tabla1[[#This Row],[VALOR GLOSA DEFINITIVA]]-Tabla1[[#This Row],[VALOR LEVANTADO EN LIQUIDACION]],0)</f>
        <v>0</v>
      </c>
    </row>
    <row r="72" spans="2:27" s="90" customFormat="1" ht="87.6" hidden="1" customHeight="1">
      <c r="B72" s="170">
        <v>59</v>
      </c>
      <c r="C72" s="171" t="s">
        <v>112</v>
      </c>
      <c r="D72" s="172">
        <v>1</v>
      </c>
      <c r="E72" s="173" t="s">
        <v>14</v>
      </c>
      <c r="F72" s="83" t="str">
        <f>+Tabla1[[#This Row],[CODIGO ACTIVIDAD]]&amp;Tabla1[[#This Row],[PROCESO]]</f>
        <v>1Colectivo</v>
      </c>
      <c r="G72" s="83" t="str">
        <f>VLOOKUP(Tabla1[[#This Row],[llave 1]],'INFORME GESTION'!$D$3:$F$416,3,FALSE)</f>
        <v>Avanzada para el abordaje territorial</v>
      </c>
      <c r="H72" s="83" t="str">
        <f>VLOOKUP(Tabla1[[#This Row],[llave 1]],'INFORME GESTION'!$D$3:$G$416,4,FALSE)</f>
        <v xml:space="preserve">Avance mensual al plan de acción </v>
      </c>
      <c r="I72" s="83" t="str">
        <f>VLOOKUP(Tabla1[[#This Row],[llave 1]],'INFORME GESTION'!$D$3:$I$416,6,FALSE)</f>
        <v>Subred</v>
      </c>
      <c r="J72" s="174" t="s">
        <v>19</v>
      </c>
      <c r="K72" s="85" t="str">
        <f>Tabla1[[#This Row],[llave 1]]&amp;Tabla1[[#This Row],[MES]]</f>
        <v>1ColectivoL. JULIO ADICIÓN 2025</v>
      </c>
      <c r="L72" s="173" t="s">
        <v>123</v>
      </c>
      <c r="M72" s="86">
        <f>VLOOKUP(Tabla1[[#This Row],[llave 2]],'INFORME GESTION'!$H$3:$J$416,3,FALSE)</f>
        <v>4809120</v>
      </c>
      <c r="N72" s="87">
        <f>VLOOKUP(Tabla1[[#This Row],[llave 2]],'INFORME GESTION'!$H$3:$N$416,7,FALSE)</f>
        <v>2.8090000000000002</v>
      </c>
      <c r="O72" s="88">
        <f>VLOOKUP(Tabla1[[#This Row],[llave 2]],'INFORME GESTION'!$H$2:$O$416,8,FALSE)</f>
        <v>13508818.08</v>
      </c>
      <c r="P72" s="173" t="s">
        <v>144</v>
      </c>
      <c r="Q72" s="175">
        <v>1</v>
      </c>
      <c r="R72" s="176">
        <v>0.362795288950993</v>
      </c>
      <c r="S72" s="121">
        <f>ROUND(Tabla1[[#This Row],[VALOR UNITARIO SEGUIMIENTO FINANCIERO]]*Tabla1[[#This Row],[Porcentaje de Glosa]]*Tabla1[[#This Row],[Meta afectada por la glosa]],0)</f>
        <v>1744726</v>
      </c>
      <c r="T72" s="173" t="s">
        <v>251</v>
      </c>
      <c r="U72" s="82" t="s">
        <v>178</v>
      </c>
      <c r="V72" s="125"/>
      <c r="W72" s="82" t="s">
        <v>252</v>
      </c>
      <c r="X72" s="89">
        <f>ROUND(Tabla1[[#This Row],[Valor de la Glosa]]-Tabla1[[#This Row],[Valor soportado por la Subred]],0)</f>
        <v>1744726</v>
      </c>
      <c r="Y72" s="173"/>
      <c r="Z72" s="173"/>
      <c r="AA72" s="89">
        <f>ROUND(Tabla1[[#This Row],[VALOR GLOSA DEFINITIVA]]-Tabla1[[#This Row],[VALOR LEVANTADO EN LIQUIDACION]],0)</f>
        <v>1744726</v>
      </c>
    </row>
    <row r="73" spans="2:27" s="90" customFormat="1" ht="87.6" hidden="1" customHeight="1">
      <c r="B73" s="178">
        <v>60</v>
      </c>
      <c r="C73" s="171" t="s">
        <v>112</v>
      </c>
      <c r="D73" s="172">
        <v>2</v>
      </c>
      <c r="E73" s="173" t="s">
        <v>14</v>
      </c>
      <c r="F73" s="83" t="str">
        <f>+Tabla1[[#This Row],[CODIGO ACTIVIDAD]]&amp;Tabla1[[#This Row],[PROCESO]]</f>
        <v>2Colectivo</v>
      </c>
      <c r="G73" s="83" t="str">
        <f>VLOOKUP(Tabla1[[#This Row],[llave 1]],'INFORME GESTION'!$D$3:$F$416,3,FALSE)</f>
        <v>Abordaje Territorial</v>
      </c>
      <c r="H73" s="83" t="str">
        <f>VLOOKUP(Tabla1[[#This Row],[llave 1]],'INFORME GESTION'!$D$3:$G$416,4,FALSE)</f>
        <v>Familia</v>
      </c>
      <c r="I73" s="83" t="str">
        <f>VLOOKUP(Tabla1[[#This Row],[llave 1]],'INFORME GESTION'!$D$3:$I$416,6,FALSE)</f>
        <v>Subred</v>
      </c>
      <c r="J73" s="174" t="s">
        <v>19</v>
      </c>
      <c r="K73" s="85" t="str">
        <f>Tabla1[[#This Row],[llave 1]]&amp;Tabla1[[#This Row],[MES]]</f>
        <v>2ColectivoL. JULIO ADICIÓN 2025</v>
      </c>
      <c r="L73" s="173" t="s">
        <v>123</v>
      </c>
      <c r="M73" s="86">
        <f>VLOOKUP(Tabla1[[#This Row],[llave 2]],'INFORME GESTION'!$H$3:$J$416,3,FALSE)</f>
        <v>36994</v>
      </c>
      <c r="N73" s="87">
        <f>VLOOKUP(Tabla1[[#This Row],[llave 2]],'INFORME GESTION'!$H$3:$N$416,7,FALSE)</f>
        <v>11036</v>
      </c>
      <c r="O73" s="88">
        <f>VLOOKUP(Tabla1[[#This Row],[llave 2]],'INFORME GESTION'!$H$2:$O$416,8,FALSE)</f>
        <v>408265784</v>
      </c>
      <c r="P73" s="173" t="s">
        <v>121</v>
      </c>
      <c r="Q73" s="175">
        <v>1</v>
      </c>
      <c r="R73" s="176">
        <v>126</v>
      </c>
      <c r="S73" s="121">
        <f>ROUND(Tabla1[[#This Row],[VALOR UNITARIO SEGUIMIENTO FINANCIERO]]*Tabla1[[#This Row],[Porcentaje de Glosa]]*Tabla1[[#This Row],[Meta afectada por la glosa]],0)</f>
        <v>4661244</v>
      </c>
      <c r="T73" s="173" t="s">
        <v>253</v>
      </c>
      <c r="U73" s="82" t="s">
        <v>178</v>
      </c>
      <c r="V73" s="125"/>
      <c r="W73" s="82" t="s">
        <v>254</v>
      </c>
      <c r="X73" s="89">
        <f>ROUND(Tabla1[[#This Row],[Valor de la Glosa]]-Tabla1[[#This Row],[Valor soportado por la Subred]],0)</f>
        <v>4661244</v>
      </c>
      <c r="Y73" s="173"/>
      <c r="Z73" s="173"/>
      <c r="AA73" s="89">
        <f>ROUND(Tabla1[[#This Row],[VALOR GLOSA DEFINITIVA]]-Tabla1[[#This Row],[VALOR LEVANTADO EN LIQUIDACION]],0)</f>
        <v>4661244</v>
      </c>
    </row>
    <row r="74" spans="2:27" s="90" customFormat="1" ht="87.6" hidden="1" customHeight="1">
      <c r="B74" s="170">
        <v>61</v>
      </c>
      <c r="C74" s="171" t="s">
        <v>112</v>
      </c>
      <c r="D74" s="172">
        <v>2</v>
      </c>
      <c r="E74" s="173" t="s">
        <v>14</v>
      </c>
      <c r="F74" s="83" t="str">
        <f>+Tabla1[[#This Row],[CODIGO ACTIVIDAD]]&amp;Tabla1[[#This Row],[PROCESO]]</f>
        <v>2Colectivo</v>
      </c>
      <c r="G74" s="83" t="str">
        <f>VLOOKUP(Tabla1[[#This Row],[llave 1]],'INFORME GESTION'!$D$3:$F$416,3,FALSE)</f>
        <v>Abordaje Territorial</v>
      </c>
      <c r="H74" s="83" t="str">
        <f>VLOOKUP(Tabla1[[#This Row],[llave 1]],'INFORME GESTION'!$D$3:$G$416,4,FALSE)</f>
        <v>Familia</v>
      </c>
      <c r="I74" s="83" t="str">
        <f>VLOOKUP(Tabla1[[#This Row],[llave 1]],'INFORME GESTION'!$D$3:$I$416,6,FALSE)</f>
        <v>Subred</v>
      </c>
      <c r="J74" s="174" t="s">
        <v>101</v>
      </c>
      <c r="K74" s="85" t="str">
        <f>Tabla1[[#This Row],[llave 1]]&amp;Tabla1[[#This Row],[MES]]</f>
        <v>2ColectivoN. AGOSTO REPROGRAMACIÓN 2025</v>
      </c>
      <c r="L74" s="173" t="s">
        <v>123</v>
      </c>
      <c r="M74" s="86">
        <f>VLOOKUP(Tabla1[[#This Row],[llave 2]],'INFORME GESTION'!$H$3:$J$416,3,FALSE)</f>
        <v>36994</v>
      </c>
      <c r="N74" s="87">
        <f>VLOOKUP(Tabla1[[#This Row],[llave 2]],'INFORME GESTION'!$H$3:$N$416,7,FALSE)</f>
        <v>10287</v>
      </c>
      <c r="O74" s="88">
        <f>VLOOKUP(Tabla1[[#This Row],[llave 2]],'INFORME GESTION'!$H$2:$O$416,8,FALSE)</f>
        <v>380557278</v>
      </c>
      <c r="P74" s="173" t="s">
        <v>121</v>
      </c>
      <c r="Q74" s="175">
        <v>1</v>
      </c>
      <c r="R74" s="176">
        <v>178</v>
      </c>
      <c r="S74" s="121">
        <f>ROUND(Tabla1[[#This Row],[VALOR UNITARIO SEGUIMIENTO FINANCIERO]]*Tabla1[[#This Row],[Porcentaje de Glosa]]*Tabla1[[#This Row],[Meta afectada por la glosa]],0)</f>
        <v>6584932</v>
      </c>
      <c r="T74" s="173" t="s">
        <v>255</v>
      </c>
      <c r="U74" s="82" t="s">
        <v>178</v>
      </c>
      <c r="V74" s="125"/>
      <c r="W74" s="82" t="s">
        <v>254</v>
      </c>
      <c r="X74" s="89">
        <f>ROUND(Tabla1[[#This Row],[Valor de la Glosa]]-Tabla1[[#This Row],[Valor soportado por la Subred]],0)</f>
        <v>6584932</v>
      </c>
      <c r="Y74" s="173"/>
      <c r="Z74" s="173"/>
      <c r="AA74" s="89">
        <f>ROUND(Tabla1[[#This Row],[VALOR GLOSA DEFINITIVA]]-Tabla1[[#This Row],[VALOR LEVANTADO EN LIQUIDACION]],0)</f>
        <v>6584932</v>
      </c>
    </row>
    <row r="75" spans="2:27" s="90" customFormat="1" ht="87.6" hidden="1" customHeight="1">
      <c r="B75" s="178">
        <v>62</v>
      </c>
      <c r="C75" s="171" t="s">
        <v>112</v>
      </c>
      <c r="D75" s="172">
        <v>2</v>
      </c>
      <c r="E75" s="173" t="s">
        <v>14</v>
      </c>
      <c r="F75" s="83" t="str">
        <f>+Tabla1[[#This Row],[CODIGO ACTIVIDAD]]&amp;Tabla1[[#This Row],[PROCESO]]</f>
        <v>2Colectivo</v>
      </c>
      <c r="G75" s="83" t="str">
        <f>VLOOKUP(Tabla1[[#This Row],[llave 1]],'INFORME GESTION'!$D$3:$F$416,3,FALSE)</f>
        <v>Abordaje Territorial</v>
      </c>
      <c r="H75" s="83" t="str">
        <f>VLOOKUP(Tabla1[[#This Row],[llave 1]],'INFORME GESTION'!$D$3:$G$416,4,FALSE)</f>
        <v>Familia</v>
      </c>
      <c r="I75" s="83" t="str">
        <f>VLOOKUP(Tabla1[[#This Row],[llave 1]],'INFORME GESTION'!$D$3:$I$416,6,FALSE)</f>
        <v>Subred</v>
      </c>
      <c r="J75" s="174" t="s">
        <v>104</v>
      </c>
      <c r="K75" s="85" t="str">
        <f>Tabla1[[#This Row],[llave 1]]&amp;Tabla1[[#This Row],[MES]]</f>
        <v>2ColectivoQ. SEPTIEMBRE ADICIÓN 2025</v>
      </c>
      <c r="L75" s="173" t="s">
        <v>123</v>
      </c>
      <c r="M75" s="86">
        <f>VLOOKUP(Tabla1[[#This Row],[llave 2]],'INFORME GESTION'!$H$3:$J$416,3,FALSE)</f>
        <v>36994</v>
      </c>
      <c r="N75" s="87">
        <f>VLOOKUP(Tabla1[[#This Row],[llave 2]],'INFORME GESTION'!$H$3:$N$416,7,FALSE)</f>
        <v>1739</v>
      </c>
      <c r="O75" s="88">
        <f>VLOOKUP(Tabla1[[#This Row],[llave 2]],'INFORME GESTION'!$H$2:$O$416,8,FALSE)</f>
        <v>64332566</v>
      </c>
      <c r="P75" s="173" t="s">
        <v>121</v>
      </c>
      <c r="Q75" s="175">
        <v>1</v>
      </c>
      <c r="R75" s="176">
        <v>73</v>
      </c>
      <c r="S75" s="121">
        <f>ROUND(Tabla1[[#This Row],[VALOR UNITARIO SEGUIMIENTO FINANCIERO]]*Tabla1[[#This Row],[Porcentaje de Glosa]]*Tabla1[[#This Row],[Meta afectada por la glosa]],0)</f>
        <v>2700562</v>
      </c>
      <c r="T75" s="173" t="s">
        <v>256</v>
      </c>
      <c r="U75" s="82" t="s">
        <v>178</v>
      </c>
      <c r="V75" s="125"/>
      <c r="W75" s="82" t="s">
        <v>254</v>
      </c>
      <c r="X75" s="89">
        <f>ROUND(Tabla1[[#This Row],[Valor de la Glosa]]-Tabla1[[#This Row],[Valor soportado por la Subred]],0)</f>
        <v>2700562</v>
      </c>
      <c r="Y75" s="173"/>
      <c r="Z75" s="173"/>
      <c r="AA75" s="89">
        <f>ROUND(Tabla1[[#This Row],[VALOR GLOSA DEFINITIVA]]-Tabla1[[#This Row],[VALOR LEVANTADO EN LIQUIDACION]],0)</f>
        <v>2700562</v>
      </c>
    </row>
    <row r="76" spans="2:27" s="90" customFormat="1" ht="87.6" hidden="1" customHeight="1">
      <c r="B76" s="170">
        <v>63</v>
      </c>
      <c r="C76" s="171" t="s">
        <v>112</v>
      </c>
      <c r="D76" s="172">
        <v>2</v>
      </c>
      <c r="E76" s="173" t="s">
        <v>14</v>
      </c>
      <c r="F76" s="83" t="str">
        <f>+Tabla1[[#This Row],[CODIGO ACTIVIDAD]]&amp;Tabla1[[#This Row],[PROCESO]]</f>
        <v>2Colectivo</v>
      </c>
      <c r="G76" s="83" t="str">
        <f>VLOOKUP(Tabla1[[#This Row],[llave 1]],'INFORME GESTION'!$D$3:$F$416,3,FALSE)</f>
        <v>Abordaje Territorial</v>
      </c>
      <c r="H76" s="83" t="str">
        <f>VLOOKUP(Tabla1[[#This Row],[llave 1]],'INFORME GESTION'!$D$3:$G$416,4,FALSE)</f>
        <v>Familia</v>
      </c>
      <c r="I76" s="83" t="str">
        <f>VLOOKUP(Tabla1[[#This Row],[llave 1]],'INFORME GESTION'!$D$3:$I$416,6,FALSE)</f>
        <v>Subred</v>
      </c>
      <c r="J76" s="174" t="s">
        <v>19</v>
      </c>
      <c r="K76" s="85" t="str">
        <f>Tabla1[[#This Row],[llave 1]]&amp;Tabla1[[#This Row],[MES]]</f>
        <v>2ColectivoL. JULIO ADICIÓN 2025</v>
      </c>
      <c r="L76" s="173" t="s">
        <v>123</v>
      </c>
      <c r="M76" s="86">
        <f>VLOOKUP(Tabla1[[#This Row],[llave 2]],'INFORME GESTION'!$H$3:$J$416,3,FALSE)</f>
        <v>36994</v>
      </c>
      <c r="N76" s="87">
        <f>VLOOKUP(Tabla1[[#This Row],[llave 2]],'INFORME GESTION'!$H$3:$N$416,7,FALSE)</f>
        <v>11036</v>
      </c>
      <c r="O76" s="88">
        <f>VLOOKUP(Tabla1[[#This Row],[llave 2]],'INFORME GESTION'!$H$2:$O$416,8,FALSE)</f>
        <v>408265784</v>
      </c>
      <c r="P76" s="173" t="s">
        <v>111</v>
      </c>
      <c r="Q76" s="175">
        <v>1</v>
      </c>
      <c r="R76" s="176">
        <v>48.803928178129901</v>
      </c>
      <c r="S76" s="121">
        <f>ROUND(Tabla1[[#This Row],[VALOR UNITARIO SEGUIMIENTO FINANCIERO]]*Tabla1[[#This Row],[Porcentaje de Glosa]]*Tabla1[[#This Row],[Meta afectada por la glosa]],0)</f>
        <v>1805453</v>
      </c>
      <c r="T76" s="173" t="s">
        <v>257</v>
      </c>
      <c r="U76" s="82" t="s">
        <v>188</v>
      </c>
      <c r="V76" s="125"/>
      <c r="W76" s="82" t="s">
        <v>258</v>
      </c>
      <c r="X76" s="89">
        <f>ROUND(Tabla1[[#This Row],[Valor de la Glosa]]-Tabla1[[#This Row],[Valor soportado por la Subred]],0)</f>
        <v>1805453</v>
      </c>
      <c r="Y76" s="173"/>
      <c r="Z76" s="173"/>
      <c r="AA76" s="89">
        <f>ROUND(Tabla1[[#This Row],[VALOR GLOSA DEFINITIVA]]-Tabla1[[#This Row],[VALOR LEVANTADO EN LIQUIDACION]],0)</f>
        <v>1805453</v>
      </c>
    </row>
    <row r="77" spans="2:27" s="90" customFormat="1" ht="87.6" hidden="1" customHeight="1">
      <c r="B77" s="178">
        <v>64</v>
      </c>
      <c r="C77" s="171" t="s">
        <v>112</v>
      </c>
      <c r="D77" s="172">
        <v>2</v>
      </c>
      <c r="E77" s="173" t="s">
        <v>14</v>
      </c>
      <c r="F77" s="83" t="str">
        <f>+Tabla1[[#This Row],[CODIGO ACTIVIDAD]]&amp;Tabla1[[#This Row],[PROCESO]]</f>
        <v>2Colectivo</v>
      </c>
      <c r="G77" s="83" t="str">
        <f>VLOOKUP(Tabla1[[#This Row],[llave 1]],'INFORME GESTION'!$D$3:$F$416,3,FALSE)</f>
        <v>Abordaje Territorial</v>
      </c>
      <c r="H77" s="83" t="str">
        <f>VLOOKUP(Tabla1[[#This Row],[llave 1]],'INFORME GESTION'!$D$3:$G$416,4,FALSE)</f>
        <v>Familia</v>
      </c>
      <c r="I77" s="83" t="str">
        <f>VLOOKUP(Tabla1[[#This Row],[llave 1]],'INFORME GESTION'!$D$3:$I$416,6,FALSE)</f>
        <v>Subred</v>
      </c>
      <c r="J77" s="174" t="s">
        <v>101</v>
      </c>
      <c r="K77" s="85" t="str">
        <f>Tabla1[[#This Row],[llave 1]]&amp;Tabla1[[#This Row],[MES]]</f>
        <v>2ColectivoN. AGOSTO REPROGRAMACIÓN 2025</v>
      </c>
      <c r="L77" s="173" t="s">
        <v>123</v>
      </c>
      <c r="M77" s="86">
        <f>VLOOKUP(Tabla1[[#This Row],[llave 2]],'INFORME GESTION'!$H$3:$J$416,3,FALSE)</f>
        <v>36994</v>
      </c>
      <c r="N77" s="87">
        <f>VLOOKUP(Tabla1[[#This Row],[llave 2]],'INFORME GESTION'!$H$3:$N$416,7,FALSE)</f>
        <v>10287</v>
      </c>
      <c r="O77" s="88">
        <f>VLOOKUP(Tabla1[[#This Row],[llave 2]],'INFORME GESTION'!$H$2:$O$416,8,FALSE)</f>
        <v>380557278</v>
      </c>
      <c r="P77" s="173" t="s">
        <v>111</v>
      </c>
      <c r="Q77" s="175">
        <v>1</v>
      </c>
      <c r="R77" s="176">
        <v>316.41796437024999</v>
      </c>
      <c r="S77" s="121">
        <f>ROUND(Tabla1[[#This Row],[VALOR UNITARIO SEGUIMIENTO FINANCIERO]]*Tabla1[[#This Row],[Porcentaje de Glosa]]*Tabla1[[#This Row],[Meta afectada por la glosa]],0)</f>
        <v>11705566</v>
      </c>
      <c r="T77" s="173" t="s">
        <v>259</v>
      </c>
      <c r="U77" s="82" t="s">
        <v>188</v>
      </c>
      <c r="V77" s="125">
        <v>7288371</v>
      </c>
      <c r="W77" s="82" t="s">
        <v>260</v>
      </c>
      <c r="X77" s="89">
        <f>ROUND(Tabla1[[#This Row],[Valor de la Glosa]]-Tabla1[[#This Row],[Valor soportado por la Subred]],0)</f>
        <v>4417195</v>
      </c>
      <c r="Y77" s="173"/>
      <c r="Z77" s="173"/>
      <c r="AA77" s="89">
        <f>ROUND(Tabla1[[#This Row],[VALOR GLOSA DEFINITIVA]]-Tabla1[[#This Row],[VALOR LEVANTADO EN LIQUIDACION]],0)</f>
        <v>4417195</v>
      </c>
    </row>
    <row r="78" spans="2:27" s="90" customFormat="1" ht="87.6" hidden="1" customHeight="1">
      <c r="B78" s="170">
        <v>65</v>
      </c>
      <c r="C78" s="171" t="s">
        <v>112</v>
      </c>
      <c r="D78" s="172">
        <v>2</v>
      </c>
      <c r="E78" s="173" t="s">
        <v>14</v>
      </c>
      <c r="F78" s="83" t="str">
        <f>+Tabla1[[#This Row],[CODIGO ACTIVIDAD]]&amp;Tabla1[[#This Row],[PROCESO]]</f>
        <v>2Colectivo</v>
      </c>
      <c r="G78" s="83" t="str">
        <f>VLOOKUP(Tabla1[[#This Row],[llave 1]],'INFORME GESTION'!$D$3:$F$416,3,FALSE)</f>
        <v>Abordaje Territorial</v>
      </c>
      <c r="H78" s="83" t="str">
        <f>VLOOKUP(Tabla1[[#This Row],[llave 1]],'INFORME GESTION'!$D$3:$G$416,4,FALSE)</f>
        <v>Familia</v>
      </c>
      <c r="I78" s="83" t="str">
        <f>VLOOKUP(Tabla1[[#This Row],[llave 1]],'INFORME GESTION'!$D$3:$I$416,6,FALSE)</f>
        <v>Subred</v>
      </c>
      <c r="J78" s="174" t="s">
        <v>104</v>
      </c>
      <c r="K78" s="85" t="str">
        <f>Tabla1[[#This Row],[llave 1]]&amp;Tabla1[[#This Row],[MES]]</f>
        <v>2ColectivoQ. SEPTIEMBRE ADICIÓN 2025</v>
      </c>
      <c r="L78" s="173" t="s">
        <v>123</v>
      </c>
      <c r="M78" s="86">
        <f>VLOOKUP(Tabla1[[#This Row],[llave 2]],'INFORME GESTION'!$H$3:$J$416,3,FALSE)</f>
        <v>36994</v>
      </c>
      <c r="N78" s="87">
        <f>VLOOKUP(Tabla1[[#This Row],[llave 2]],'INFORME GESTION'!$H$3:$N$416,7,FALSE)</f>
        <v>1739</v>
      </c>
      <c r="O78" s="88">
        <f>VLOOKUP(Tabla1[[#This Row],[llave 2]],'INFORME GESTION'!$H$2:$O$416,8,FALSE)</f>
        <v>64332566</v>
      </c>
      <c r="P78" s="173" t="s">
        <v>111</v>
      </c>
      <c r="Q78" s="175">
        <v>1</v>
      </c>
      <c r="R78" s="176">
        <v>374.16044589193098</v>
      </c>
      <c r="S78" s="121">
        <f>ROUND(Tabla1[[#This Row],[VALOR UNITARIO SEGUIMIENTO FINANCIERO]]*Tabla1[[#This Row],[Porcentaje de Glosa]]*Tabla1[[#This Row],[Meta afectada por la glosa]],0)</f>
        <v>13841692</v>
      </c>
      <c r="T78" s="173" t="s">
        <v>261</v>
      </c>
      <c r="U78" s="82" t="s">
        <v>188</v>
      </c>
      <c r="V78" s="125">
        <v>2236205</v>
      </c>
      <c r="W78" s="82" t="s">
        <v>262</v>
      </c>
      <c r="X78" s="89">
        <f>ROUND(Tabla1[[#This Row],[Valor de la Glosa]]-Tabla1[[#This Row],[Valor soportado por la Subred]],0)</f>
        <v>11605487</v>
      </c>
      <c r="Y78" s="173"/>
      <c r="Z78" s="173"/>
      <c r="AA78" s="89">
        <f>ROUND(Tabla1[[#This Row],[VALOR GLOSA DEFINITIVA]]-Tabla1[[#This Row],[VALOR LEVANTADO EN LIQUIDACION]],0)</f>
        <v>11605487</v>
      </c>
    </row>
    <row r="79" spans="2:27" s="90" customFormat="1" ht="87.6" hidden="1" customHeight="1">
      <c r="B79" s="178">
        <v>66</v>
      </c>
      <c r="C79" s="171" t="s">
        <v>112</v>
      </c>
      <c r="D79" s="172">
        <v>47</v>
      </c>
      <c r="E79" s="173" t="s">
        <v>70</v>
      </c>
      <c r="F79" s="83" t="str">
        <f>+Tabla1[[#This Row],[CODIGO ACTIVIDAD]]&amp;Tabla1[[#This Row],[PROCESO]]</f>
        <v>47Gestión EBEH</v>
      </c>
      <c r="G79" s="83" t="str">
        <f>VLOOKUP(Tabla1[[#This Row],[llave 1]],'INFORME GESTION'!$D$3:$F$416,3,FALSE)</f>
        <v>Comité de Cuidado_Agentes de cambio y gestores comunitarios</v>
      </c>
      <c r="H79" s="83" t="str">
        <f>VLOOKUP(Tabla1[[#This Row],[llave 1]],'INFORME GESTION'!$D$3:$G$416,4,FALSE)</f>
        <v xml:space="preserve">Avance mensual al plan de acción </v>
      </c>
      <c r="I79" s="83" t="str">
        <f>VLOOKUP(Tabla1[[#This Row],[llave 1]],'INFORME GESTION'!$D$3:$I$416,6,FALSE)</f>
        <v>Subred</v>
      </c>
      <c r="J79" s="174" t="s">
        <v>103</v>
      </c>
      <c r="K79" s="85" t="str">
        <f>Tabla1[[#This Row],[llave 1]]&amp;Tabla1[[#This Row],[MES]]</f>
        <v>47Gestión EBEHP. SEPTIEMBRE REPROGRAMACIÓN 2025</v>
      </c>
      <c r="L79" s="173" t="s">
        <v>113</v>
      </c>
      <c r="M79" s="86">
        <f>VLOOKUP(Tabla1[[#This Row],[llave 2]],'INFORME GESTION'!$H$3:$J$416,3,FALSE)</f>
        <v>277440</v>
      </c>
      <c r="N79" s="87">
        <f>VLOOKUP(Tabla1[[#This Row],[llave 2]],'INFORME GESTION'!$H$3:$N$416,7,FALSE)</f>
        <v>3</v>
      </c>
      <c r="O79" s="88">
        <f>VLOOKUP(Tabla1[[#This Row],[llave 2]],'INFORME GESTION'!$H$2:$O$416,8,FALSE)</f>
        <v>832320</v>
      </c>
      <c r="P79" s="173" t="s">
        <v>111</v>
      </c>
      <c r="Q79" s="175">
        <v>1</v>
      </c>
      <c r="R79" s="176">
        <v>0.37313426169700598</v>
      </c>
      <c r="S79" s="121">
        <f>ROUND(Tabla1[[#This Row],[VALOR UNITARIO SEGUIMIENTO FINANCIERO]]*Tabla1[[#This Row],[Porcentaje de Glosa]]*Tabla1[[#This Row],[Meta afectada por la glosa]],0)</f>
        <v>103522</v>
      </c>
      <c r="T79" s="173" t="s">
        <v>263</v>
      </c>
      <c r="U79" s="82" t="s">
        <v>188</v>
      </c>
      <c r="V79" s="125"/>
      <c r="W79" s="82"/>
      <c r="X79" s="89">
        <f>ROUND(Tabla1[[#This Row],[Valor de la Glosa]]-Tabla1[[#This Row],[Valor soportado por la Subred]],0)</f>
        <v>103522</v>
      </c>
      <c r="Y79" s="173"/>
      <c r="Z79" s="173"/>
      <c r="AA79" s="89">
        <f>ROUND(Tabla1[[#This Row],[VALOR GLOSA DEFINITIVA]]-Tabla1[[#This Row],[VALOR LEVANTADO EN LIQUIDACION]],0)</f>
        <v>103522</v>
      </c>
    </row>
    <row r="80" spans="2:27" s="90" customFormat="1" ht="87.6" hidden="1" customHeight="1">
      <c r="B80" s="186">
        <v>67</v>
      </c>
      <c r="C80" s="171" t="s">
        <v>112</v>
      </c>
      <c r="D80" s="172">
        <v>2</v>
      </c>
      <c r="E80" s="173" t="s">
        <v>14</v>
      </c>
      <c r="F80" s="83" t="str">
        <f>+Tabla1[[#This Row],[CODIGO ACTIVIDAD]]&amp;Tabla1[[#This Row],[PROCESO]]</f>
        <v>2Colectivo</v>
      </c>
      <c r="G80" s="83" t="str">
        <f>VLOOKUP(Tabla1[[#This Row],[llave 1]],'INFORME GESTION'!$D$3:$F$416,3,FALSE)</f>
        <v>Abordaje Territorial</v>
      </c>
      <c r="H80" s="83" t="str">
        <f>VLOOKUP(Tabla1[[#This Row],[llave 1]],'INFORME GESTION'!$D$3:$G$416,4,FALSE)</f>
        <v>Familia</v>
      </c>
      <c r="I80" s="83" t="str">
        <f>VLOOKUP(Tabla1[[#This Row],[llave 1]],'INFORME GESTION'!$D$3:$I$416,6,FALSE)</f>
        <v>Subred</v>
      </c>
      <c r="J80" s="174" t="s">
        <v>19</v>
      </c>
      <c r="K80" s="85" t="str">
        <f>Tabla1[[#This Row],[llave 1]]&amp;Tabla1[[#This Row],[MES]]</f>
        <v>2ColectivoL. JULIO ADICIÓN 2025</v>
      </c>
      <c r="L80" s="173" t="s">
        <v>123</v>
      </c>
      <c r="M80" s="86">
        <f>VLOOKUP(Tabla1[[#This Row],[llave 2]],'INFORME GESTION'!$H$3:$J$416,3,FALSE)</f>
        <v>36994</v>
      </c>
      <c r="N80" s="87">
        <f>VLOOKUP(Tabla1[[#This Row],[llave 2]],'INFORME GESTION'!$H$3:$N$416,7,FALSE)</f>
        <v>11036</v>
      </c>
      <c r="O80" s="88">
        <f>VLOOKUP(Tabla1[[#This Row],[llave 2]],'INFORME GESTION'!$H$2:$O$416,8,FALSE)</f>
        <v>408265784</v>
      </c>
      <c r="P80" s="173" t="s">
        <v>144</v>
      </c>
      <c r="Q80" s="175">
        <v>1</v>
      </c>
      <c r="R80" s="176">
        <v>415</v>
      </c>
      <c r="S80" s="121">
        <f>ROUND(Tabla1[[#This Row],[VALOR UNITARIO SEGUIMIENTO FINANCIERO]]*Tabla1[[#This Row],[Porcentaje de Glosa]]*Tabla1[[#This Row],[Meta afectada por la glosa]],0)</f>
        <v>15352510</v>
      </c>
      <c r="T80" s="173" t="s">
        <v>264</v>
      </c>
      <c r="U80" s="82" t="s">
        <v>265</v>
      </c>
      <c r="V80" s="125"/>
      <c r="W80" s="82"/>
      <c r="X80" s="89">
        <f>ROUND(Tabla1[[#This Row],[Valor de la Glosa]]-Tabla1[[#This Row],[Valor soportado por la Subred]],0)</f>
        <v>15352510</v>
      </c>
      <c r="Y80" s="173"/>
      <c r="Z80" s="173"/>
      <c r="AA80" s="89">
        <f>ROUND(Tabla1[[#This Row],[VALOR GLOSA DEFINITIVA]]-Tabla1[[#This Row],[VALOR LEVANTADO EN LIQUIDACION]],0)</f>
        <v>15352510</v>
      </c>
    </row>
    <row r="81" spans="2:27" s="90" customFormat="1" ht="87.6" hidden="1" customHeight="1">
      <c r="B81" s="186">
        <v>68</v>
      </c>
      <c r="C81" s="171" t="s">
        <v>112</v>
      </c>
      <c r="D81" s="172">
        <v>2</v>
      </c>
      <c r="E81" s="173" t="s">
        <v>14</v>
      </c>
      <c r="F81" s="83" t="str">
        <f>+Tabla1[[#This Row],[CODIGO ACTIVIDAD]]&amp;Tabla1[[#This Row],[PROCESO]]</f>
        <v>2Colectivo</v>
      </c>
      <c r="G81" s="83" t="str">
        <f>VLOOKUP(Tabla1[[#This Row],[llave 1]],'INFORME GESTION'!$D$3:$F$416,3,FALSE)</f>
        <v>Abordaje Territorial</v>
      </c>
      <c r="H81" s="83" t="str">
        <f>VLOOKUP(Tabla1[[#This Row],[llave 1]],'INFORME GESTION'!$D$3:$G$416,4,FALSE)</f>
        <v>Familia</v>
      </c>
      <c r="I81" s="83" t="str">
        <f>VLOOKUP(Tabla1[[#This Row],[llave 1]],'INFORME GESTION'!$D$3:$I$416,6,FALSE)</f>
        <v>Subred</v>
      </c>
      <c r="J81" s="174" t="s">
        <v>101</v>
      </c>
      <c r="K81" s="85" t="str">
        <f>Tabla1[[#This Row],[llave 1]]&amp;Tabla1[[#This Row],[MES]]</f>
        <v>2ColectivoN. AGOSTO REPROGRAMACIÓN 2025</v>
      </c>
      <c r="L81" s="173" t="s">
        <v>123</v>
      </c>
      <c r="M81" s="86">
        <f>VLOOKUP(Tabla1[[#This Row],[llave 2]],'INFORME GESTION'!$H$3:$J$416,3,FALSE)</f>
        <v>36994</v>
      </c>
      <c r="N81" s="87">
        <f>VLOOKUP(Tabla1[[#This Row],[llave 2]],'INFORME GESTION'!$H$3:$N$416,7,FALSE)</f>
        <v>10287</v>
      </c>
      <c r="O81" s="88">
        <f>VLOOKUP(Tabla1[[#This Row],[llave 2]],'INFORME GESTION'!$H$2:$O$416,8,FALSE)</f>
        <v>380557278</v>
      </c>
      <c r="P81" s="173" t="s">
        <v>144</v>
      </c>
      <c r="Q81" s="175">
        <v>1</v>
      </c>
      <c r="R81" s="176">
        <v>754</v>
      </c>
      <c r="S81" s="121">
        <f>ROUND(Tabla1[[#This Row],[VALOR UNITARIO SEGUIMIENTO FINANCIERO]]*Tabla1[[#This Row],[Porcentaje de Glosa]]*Tabla1[[#This Row],[Meta afectada por la glosa]],0)</f>
        <v>27893476</v>
      </c>
      <c r="T81" s="173" t="s">
        <v>266</v>
      </c>
      <c r="U81" s="82" t="s">
        <v>265</v>
      </c>
      <c r="V81" s="125"/>
      <c r="W81" s="82"/>
      <c r="X81" s="89">
        <f>ROUND(Tabla1[[#This Row],[Valor de la Glosa]]-Tabla1[[#This Row],[Valor soportado por la Subred]],0)</f>
        <v>27893476</v>
      </c>
      <c r="Y81" s="173"/>
      <c r="Z81" s="173"/>
      <c r="AA81" s="89">
        <f>ROUND(Tabla1[[#This Row],[VALOR GLOSA DEFINITIVA]]-Tabla1[[#This Row],[VALOR LEVANTADO EN LIQUIDACION]],0)</f>
        <v>27893476</v>
      </c>
    </row>
    <row r="82" spans="2:27" s="90" customFormat="1" ht="87.6" hidden="1" customHeight="1">
      <c r="B82" s="170">
        <v>69</v>
      </c>
      <c r="C82" s="171" t="s">
        <v>112</v>
      </c>
      <c r="D82" s="172">
        <v>2</v>
      </c>
      <c r="E82" s="173" t="s">
        <v>14</v>
      </c>
      <c r="F82" s="83" t="str">
        <f>+Tabla1[[#This Row],[CODIGO ACTIVIDAD]]&amp;Tabla1[[#This Row],[PROCESO]]</f>
        <v>2Colectivo</v>
      </c>
      <c r="G82" s="83" t="str">
        <f>VLOOKUP(Tabla1[[#This Row],[llave 1]],'INFORME GESTION'!$D$3:$F$416,3,FALSE)</f>
        <v>Abordaje Territorial</v>
      </c>
      <c r="H82" s="83" t="str">
        <f>VLOOKUP(Tabla1[[#This Row],[llave 1]],'INFORME GESTION'!$D$3:$G$416,4,FALSE)</f>
        <v>Familia</v>
      </c>
      <c r="I82" s="83" t="str">
        <f>VLOOKUP(Tabla1[[#This Row],[llave 1]],'INFORME GESTION'!$D$3:$I$416,6,FALSE)</f>
        <v>Subred</v>
      </c>
      <c r="J82" s="174" t="s">
        <v>101</v>
      </c>
      <c r="K82" s="85" t="str">
        <f>Tabla1[[#This Row],[llave 1]]&amp;Tabla1[[#This Row],[MES]]</f>
        <v>2ColectivoN. AGOSTO REPROGRAMACIÓN 2025</v>
      </c>
      <c r="L82" s="173" t="s">
        <v>123</v>
      </c>
      <c r="M82" s="86">
        <f>VLOOKUP(Tabla1[[#This Row],[llave 2]],'INFORME GESTION'!$H$3:$J$416,3,FALSE)</f>
        <v>36994</v>
      </c>
      <c r="N82" s="87">
        <f>VLOOKUP(Tabla1[[#This Row],[llave 2]],'INFORME GESTION'!$H$3:$N$416,7,FALSE)</f>
        <v>10287</v>
      </c>
      <c r="O82" s="88">
        <f>VLOOKUP(Tabla1[[#This Row],[llave 2]],'INFORME GESTION'!$H$2:$O$416,8,FALSE)</f>
        <v>380557278</v>
      </c>
      <c r="P82" s="173" t="s">
        <v>134</v>
      </c>
      <c r="Q82" s="175">
        <v>1</v>
      </c>
      <c r="R82" s="176">
        <v>2</v>
      </c>
      <c r="S82" s="121">
        <f>ROUND(Tabla1[[#This Row],[VALOR UNITARIO SEGUIMIENTO FINANCIERO]]*Tabla1[[#This Row],[Porcentaje de Glosa]]*Tabla1[[#This Row],[Meta afectada por la glosa]],0)</f>
        <v>73988</v>
      </c>
      <c r="T82" s="173" t="s">
        <v>267</v>
      </c>
      <c r="U82" s="82" t="s">
        <v>178</v>
      </c>
      <c r="V82" s="125"/>
      <c r="W82" s="82" t="s">
        <v>268</v>
      </c>
      <c r="X82" s="89">
        <f>ROUND(Tabla1[[#This Row],[Valor de la Glosa]]-Tabla1[[#This Row],[Valor soportado por la Subred]],0)</f>
        <v>73988</v>
      </c>
      <c r="Y82" s="173"/>
      <c r="Z82" s="173"/>
      <c r="AA82" s="89">
        <f>ROUND(Tabla1[[#This Row],[VALOR GLOSA DEFINITIVA]]-Tabla1[[#This Row],[VALOR LEVANTADO EN LIQUIDACION]],0)</f>
        <v>73988</v>
      </c>
    </row>
    <row r="83" spans="2:27" s="90" customFormat="1" ht="87.6" hidden="1" customHeight="1">
      <c r="B83" s="178">
        <v>70</v>
      </c>
      <c r="C83" s="171" t="s">
        <v>112</v>
      </c>
      <c r="D83" s="172">
        <v>2</v>
      </c>
      <c r="E83" s="173" t="s">
        <v>14</v>
      </c>
      <c r="F83" s="83" t="str">
        <f>+Tabla1[[#This Row],[CODIGO ACTIVIDAD]]&amp;Tabla1[[#This Row],[PROCESO]]</f>
        <v>2Colectivo</v>
      </c>
      <c r="G83" s="83" t="str">
        <f>VLOOKUP(Tabla1[[#This Row],[llave 1]],'INFORME GESTION'!$D$3:$F$416,3,FALSE)</f>
        <v>Abordaje Territorial</v>
      </c>
      <c r="H83" s="83" t="str">
        <f>VLOOKUP(Tabla1[[#This Row],[llave 1]],'INFORME GESTION'!$D$3:$G$416,4,FALSE)</f>
        <v>Familia</v>
      </c>
      <c r="I83" s="83" t="str">
        <f>VLOOKUP(Tabla1[[#This Row],[llave 1]],'INFORME GESTION'!$D$3:$I$416,6,FALSE)</f>
        <v>Subred</v>
      </c>
      <c r="J83" s="174" t="s">
        <v>104</v>
      </c>
      <c r="K83" s="85" t="str">
        <f>Tabla1[[#This Row],[llave 1]]&amp;Tabla1[[#This Row],[MES]]</f>
        <v>2ColectivoQ. SEPTIEMBRE ADICIÓN 2025</v>
      </c>
      <c r="L83" s="173" t="s">
        <v>123</v>
      </c>
      <c r="M83" s="86">
        <f>VLOOKUP(Tabla1[[#This Row],[llave 2]],'INFORME GESTION'!$H$3:$J$416,3,FALSE)</f>
        <v>36994</v>
      </c>
      <c r="N83" s="87">
        <f>VLOOKUP(Tabla1[[#This Row],[llave 2]],'INFORME GESTION'!$H$3:$N$416,7,FALSE)</f>
        <v>1739</v>
      </c>
      <c r="O83" s="88">
        <f>VLOOKUP(Tabla1[[#This Row],[llave 2]],'INFORME GESTION'!$H$2:$O$416,8,FALSE)</f>
        <v>64332566</v>
      </c>
      <c r="P83" s="173" t="s">
        <v>134</v>
      </c>
      <c r="Q83" s="175">
        <v>1</v>
      </c>
      <c r="R83" s="176">
        <v>5</v>
      </c>
      <c r="S83" s="121">
        <f>ROUND(Tabla1[[#This Row],[VALOR UNITARIO SEGUIMIENTO FINANCIERO]]*Tabla1[[#This Row],[Porcentaje de Glosa]]*Tabla1[[#This Row],[Meta afectada por la glosa]],0)</f>
        <v>184970</v>
      </c>
      <c r="T83" s="173" t="s">
        <v>269</v>
      </c>
      <c r="U83" s="82" t="s">
        <v>178</v>
      </c>
      <c r="V83" s="125"/>
      <c r="W83" s="82" t="s">
        <v>270</v>
      </c>
      <c r="X83" s="89">
        <f>ROUND(Tabla1[[#This Row],[Valor de la Glosa]]-Tabla1[[#This Row],[Valor soportado por la Subred]],0)</f>
        <v>184970</v>
      </c>
      <c r="Y83" s="173"/>
      <c r="Z83" s="173"/>
      <c r="AA83" s="89">
        <f>ROUND(Tabla1[[#This Row],[VALOR GLOSA DEFINITIVA]]-Tabla1[[#This Row],[VALOR LEVANTADO EN LIQUIDACION]],0)</f>
        <v>184970</v>
      </c>
    </row>
  </sheetData>
  <sheetProtection algorithmName="SHA-512" hashValue="o8SxUPjTGAMInTZ8Xv6G6FMOqi3KI8OOmdxdWi4K2D6c0yBoAvafOHHTzVW6QKKEY1s3cHU95jwXWcKvGwUiJw==" saltValue="Wo7vZUeOW4dooPYNXiRGuw==" spinCount="100000" sheet="1" deleteRows="0" autoFilter="0" pivotTables="0"/>
  <mergeCells count="10">
    <mergeCell ref="C1:AA8"/>
    <mergeCell ref="C9:G9"/>
    <mergeCell ref="J9:J10"/>
    <mergeCell ref="C10:G10"/>
    <mergeCell ref="C11:G11"/>
    <mergeCell ref="R11:W11"/>
    <mergeCell ref="H9:I9"/>
    <mergeCell ref="H10:I10"/>
    <mergeCell ref="L9:N10"/>
    <mergeCell ref="T9:AA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0000000}">
          <x14:formula1>
            <xm:f>'LISTA DESPLEGABLES '!$J$4:$J$6</xm:f>
          </x14:formula1>
          <xm:sqref>C14:C37 C54:C83</xm:sqref>
        </x14:dataValidation>
        <x14:dataValidation type="list" allowBlank="1" showInputMessage="1" showErrorMessage="1" xr:uid="{00000000-0002-0000-0200-000001000000}">
          <x14:formula1>
            <xm:f>'LISTA DESPLEGABLES '!$B$4:$B$7</xm:f>
          </x14:formula1>
          <xm:sqref>E14:E37 E54:E83</xm:sqref>
        </x14:dataValidation>
        <x14:dataValidation type="list" allowBlank="1" showInputMessage="1" showErrorMessage="1" xr:uid="{00000000-0002-0000-0200-000002000000}">
          <x14:formula1>
            <xm:f>'LISTA DESPLEGABLES '!$D$15:$D$20</xm:f>
          </x14:formula1>
          <xm:sqref>J14:J37 J54:J83</xm:sqref>
        </x14:dataValidation>
        <x14:dataValidation type="list" allowBlank="1" showInputMessage="1" showErrorMessage="1" xr:uid="{00000000-0002-0000-0200-000003000000}">
          <x14:formula1>
            <xm:f>'LISTA DESPLEGABLES '!$H$4:$H$16</xm:f>
          </x14:formula1>
          <xm:sqref>P14:P37 P54:P83</xm:sqref>
        </x14:dataValidation>
        <x14:dataValidation type="list" allowBlank="1" showInputMessage="1" showErrorMessage="1" xr:uid="{00000000-0002-0000-0200-000004000000}">
          <x14:formula1>
            <xm:f>'LISTA DESPLEGABLES '!$L$4:$L$8</xm:f>
          </x14:formula1>
          <xm:sqref>L14:L83</xm:sqref>
        </x14:dataValidation>
        <x14:dataValidation type="list" allowBlank="1" showInputMessage="1" showErrorMessage="1" xr:uid="{00000000-0002-0000-0200-000005000000}">
          <x14:formula1>
            <xm:f>'https://saludcapitalgovco.sharepoint.com/Users/alejandragordillorodriguez/Desktop/C:/Users/alejandragordillorodriguez/Desktop/CICLO 4/SO/[FORMATO MATRIZ DE GLOSAS CONVENIO EBEH SRSO IV CICLO_ALEJA.xlsx]LISTA DESPLEGABLES '!#REF!</xm:f>
          </x14:formula1>
          <xm:sqref>E38:E53 P38:P53 J38:J53 C38:C53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AA500"/>
  <sheetViews>
    <sheetView zoomScale="57" zoomScaleNormal="57" workbookViewId="0">
      <selection activeCell="H11" sqref="H11"/>
    </sheetView>
  </sheetViews>
  <sheetFormatPr defaultColWidth="11.42578125" defaultRowHeight="23.1"/>
  <cols>
    <col min="1" max="1" width="3.42578125" style="2" customWidth="1"/>
    <col min="2" max="2" width="8.140625" style="2" customWidth="1"/>
    <col min="3" max="3" width="15.42578125" style="14" customWidth="1"/>
    <col min="4" max="4" width="14.28515625" style="14" customWidth="1"/>
    <col min="5" max="5" width="18.42578125" style="2" customWidth="1"/>
    <col min="6" max="6" width="37" style="2" hidden="1" customWidth="1"/>
    <col min="7" max="7" width="23.7109375" style="16" customWidth="1"/>
    <col min="8" max="8" width="27.42578125" style="15" customWidth="1"/>
    <col min="9" max="9" width="18.7109375" style="17" customWidth="1"/>
    <col min="10" max="10" width="29.42578125" style="2" customWidth="1"/>
    <col min="11" max="11" width="16.42578125" style="15" customWidth="1"/>
    <col min="12" max="12" width="29.7109375" style="15" hidden="1" customWidth="1"/>
    <col min="13" max="13" width="23.42578125" style="17" customWidth="1"/>
    <col min="14" max="14" width="24.7109375" style="15" customWidth="1"/>
    <col min="15" max="15" width="37.28515625" style="15" customWidth="1"/>
    <col min="16" max="16" width="14" style="14" customWidth="1"/>
    <col min="17" max="17" width="17.42578125" style="14" customWidth="1"/>
    <col min="18" max="18" width="29.42578125" style="18" customWidth="1"/>
    <col min="19" max="19" width="22.28515625" style="19" customWidth="1"/>
    <col min="20" max="20" width="54.28515625" style="20" customWidth="1"/>
    <col min="21" max="21" width="46.42578125" style="21" customWidth="1"/>
    <col min="22" max="22" width="24.7109375" style="2" customWidth="1"/>
    <col min="23" max="23" width="28.7109375" style="19" customWidth="1"/>
    <col min="24" max="24" width="55.7109375" style="2" customWidth="1"/>
    <col min="25" max="25" width="34.140625" style="2" customWidth="1"/>
    <col min="26" max="26" width="29.7109375" style="2" customWidth="1"/>
    <col min="27" max="27" width="34.28515625" style="2" customWidth="1"/>
    <col min="28" max="28" width="31.7109375" style="2" customWidth="1"/>
    <col min="29" max="29" width="17.7109375" style="2" bestFit="1" customWidth="1"/>
    <col min="30" max="30" width="28.42578125" style="2" customWidth="1"/>
    <col min="31" max="16384" width="11.42578125" style="2"/>
  </cols>
  <sheetData>
    <row r="1" spans="3:27" s="1" customFormat="1" ht="24" customHeight="1" thickBot="1">
      <c r="C1" s="223" t="s">
        <v>271</v>
      </c>
      <c r="D1" s="223"/>
      <c r="E1" s="223"/>
      <c r="F1" s="223"/>
      <c r="G1" s="223"/>
      <c r="H1" s="223"/>
      <c r="I1" s="223"/>
      <c r="J1" s="223"/>
      <c r="K1" s="223"/>
      <c r="L1" s="223"/>
      <c r="M1" s="223"/>
      <c r="N1" s="223"/>
      <c r="O1" s="223"/>
      <c r="P1" s="223"/>
      <c r="Q1" s="223"/>
      <c r="R1" s="223"/>
      <c r="S1" s="223"/>
      <c r="T1" s="223"/>
      <c r="U1" s="223"/>
      <c r="V1" s="223"/>
      <c r="W1" s="223"/>
      <c r="X1" s="223"/>
      <c r="Y1" s="223"/>
      <c r="Z1" s="223"/>
      <c r="AA1" s="224"/>
    </row>
    <row r="2" spans="3:27" s="1" customFormat="1" ht="24" customHeight="1" thickTop="1" thickBot="1">
      <c r="C2" s="225"/>
      <c r="D2" s="225"/>
      <c r="E2" s="225"/>
      <c r="F2" s="225"/>
      <c r="G2" s="225"/>
      <c r="H2" s="225"/>
      <c r="I2" s="225"/>
      <c r="J2" s="225"/>
      <c r="K2" s="225"/>
      <c r="L2" s="225"/>
      <c r="M2" s="225"/>
      <c r="N2" s="225"/>
      <c r="O2" s="225"/>
      <c r="P2" s="225"/>
      <c r="Q2" s="225"/>
      <c r="R2" s="225"/>
      <c r="S2" s="225"/>
      <c r="T2" s="225"/>
      <c r="U2" s="225"/>
      <c r="V2" s="225"/>
      <c r="W2" s="225"/>
      <c r="X2" s="225"/>
      <c r="Y2" s="225"/>
      <c r="Z2" s="225"/>
      <c r="AA2" s="226"/>
    </row>
    <row r="3" spans="3:27" s="1" customFormat="1" ht="24" customHeight="1" thickTop="1" thickBot="1">
      <c r="C3" s="225"/>
      <c r="D3" s="225"/>
      <c r="E3" s="225"/>
      <c r="F3" s="225"/>
      <c r="G3" s="225"/>
      <c r="H3" s="225"/>
      <c r="I3" s="225"/>
      <c r="J3" s="225"/>
      <c r="K3" s="225"/>
      <c r="L3" s="225"/>
      <c r="M3" s="225"/>
      <c r="N3" s="225"/>
      <c r="O3" s="225"/>
      <c r="P3" s="225"/>
      <c r="Q3" s="225"/>
      <c r="R3" s="225"/>
      <c r="S3" s="225"/>
      <c r="T3" s="225"/>
      <c r="U3" s="225"/>
      <c r="V3" s="225"/>
      <c r="W3" s="225"/>
      <c r="X3" s="225"/>
      <c r="Y3" s="225"/>
      <c r="Z3" s="225"/>
      <c r="AA3" s="226"/>
    </row>
    <row r="4" spans="3:27" ht="24" customHeight="1" thickTop="1" thickBot="1">
      <c r="C4" s="225"/>
      <c r="D4" s="225"/>
      <c r="E4" s="225"/>
      <c r="F4" s="225"/>
      <c r="G4" s="225"/>
      <c r="H4" s="225"/>
      <c r="I4" s="225"/>
      <c r="J4" s="225"/>
      <c r="K4" s="225"/>
      <c r="L4" s="225"/>
      <c r="M4" s="225"/>
      <c r="N4" s="225"/>
      <c r="O4" s="225"/>
      <c r="P4" s="225"/>
      <c r="Q4" s="225"/>
      <c r="R4" s="225"/>
      <c r="S4" s="225"/>
      <c r="T4" s="225"/>
      <c r="U4" s="225"/>
      <c r="V4" s="225"/>
      <c r="W4" s="225"/>
      <c r="X4" s="225"/>
      <c r="Y4" s="225"/>
      <c r="Z4" s="225"/>
      <c r="AA4" s="226"/>
    </row>
    <row r="5" spans="3:27" ht="24" customHeight="1" thickTop="1" thickBot="1">
      <c r="C5" s="225"/>
      <c r="D5" s="225"/>
      <c r="E5" s="225"/>
      <c r="F5" s="225"/>
      <c r="G5" s="225"/>
      <c r="H5" s="225"/>
      <c r="I5" s="225"/>
      <c r="J5" s="225"/>
      <c r="K5" s="225"/>
      <c r="L5" s="225"/>
      <c r="M5" s="225"/>
      <c r="N5" s="225"/>
      <c r="O5" s="225"/>
      <c r="P5" s="225"/>
      <c r="Q5" s="225"/>
      <c r="R5" s="225"/>
      <c r="S5" s="225"/>
      <c r="T5" s="225"/>
      <c r="U5" s="225"/>
      <c r="V5" s="225"/>
      <c r="W5" s="225"/>
      <c r="X5" s="225"/>
      <c r="Y5" s="225"/>
      <c r="Z5" s="225"/>
      <c r="AA5" s="226"/>
    </row>
    <row r="6" spans="3:27" ht="24" customHeight="1" thickTop="1" thickBot="1">
      <c r="C6" s="225"/>
      <c r="D6" s="225"/>
      <c r="E6" s="225"/>
      <c r="F6" s="225"/>
      <c r="G6" s="225"/>
      <c r="H6" s="225"/>
      <c r="I6" s="225"/>
      <c r="J6" s="225"/>
      <c r="K6" s="225"/>
      <c r="L6" s="225"/>
      <c r="M6" s="225"/>
      <c r="N6" s="225"/>
      <c r="O6" s="225"/>
      <c r="P6" s="225"/>
      <c r="Q6" s="225"/>
      <c r="R6" s="225"/>
      <c r="S6" s="225"/>
      <c r="T6" s="225"/>
      <c r="U6" s="225"/>
      <c r="V6" s="225"/>
      <c r="W6" s="225"/>
      <c r="X6" s="225"/>
      <c r="Y6" s="225"/>
      <c r="Z6" s="225"/>
      <c r="AA6" s="226"/>
    </row>
    <row r="7" spans="3:27" ht="24" customHeight="1" thickTop="1" thickBot="1">
      <c r="C7" s="225"/>
      <c r="D7" s="225"/>
      <c r="E7" s="225"/>
      <c r="F7" s="225"/>
      <c r="G7" s="225"/>
      <c r="H7" s="225"/>
      <c r="I7" s="225"/>
      <c r="J7" s="225"/>
      <c r="K7" s="225"/>
      <c r="L7" s="225"/>
      <c r="M7" s="225"/>
      <c r="N7" s="225"/>
      <c r="O7" s="225"/>
      <c r="P7" s="225"/>
      <c r="Q7" s="225"/>
      <c r="R7" s="225"/>
      <c r="S7" s="225"/>
      <c r="T7" s="225"/>
      <c r="U7" s="225"/>
      <c r="V7" s="225"/>
      <c r="W7" s="225"/>
      <c r="X7" s="225"/>
      <c r="Y7" s="225"/>
      <c r="Z7" s="225"/>
      <c r="AA7" s="226"/>
    </row>
    <row r="8" spans="3:27" ht="24" customHeight="1" thickTop="1" thickBot="1">
      <c r="C8" s="227"/>
      <c r="D8" s="227"/>
      <c r="E8" s="227"/>
      <c r="F8" s="227"/>
      <c r="G8" s="227"/>
      <c r="H8" s="227"/>
      <c r="I8" s="227"/>
      <c r="J8" s="227"/>
      <c r="K8" s="227"/>
      <c r="L8" s="227"/>
      <c r="M8" s="227"/>
      <c r="N8" s="227"/>
      <c r="O8" s="227"/>
      <c r="P8" s="227"/>
      <c r="Q8" s="227"/>
      <c r="R8" s="227"/>
      <c r="S8" s="227"/>
      <c r="T8" s="227"/>
      <c r="U8" s="227"/>
      <c r="V8" s="227"/>
      <c r="W8" s="227"/>
      <c r="X8" s="227"/>
      <c r="Y8" s="227"/>
      <c r="Z8" s="227"/>
      <c r="AA8" s="228"/>
    </row>
    <row r="9" spans="3:27" s="4" customFormat="1" ht="27.75" customHeight="1" thickTop="1" thickBot="1">
      <c r="C9" s="229" t="s">
        <v>272</v>
      </c>
      <c r="D9" s="230"/>
      <c r="E9" s="230"/>
      <c r="F9" s="230"/>
      <c r="G9" s="231"/>
      <c r="H9" s="232" t="s">
        <v>149</v>
      </c>
      <c r="I9" s="233"/>
      <c r="J9" s="234"/>
      <c r="K9" s="235" t="s">
        <v>150</v>
      </c>
      <c r="L9" s="212" t="s">
        <v>151</v>
      </c>
      <c r="M9" s="212"/>
      <c r="N9" s="213"/>
      <c r="O9" s="212"/>
      <c r="P9" s="212"/>
      <c r="Q9" s="213"/>
      <c r="R9" s="30" t="s">
        <v>152</v>
      </c>
      <c r="S9" s="24">
        <f>+N12</f>
        <v>0</v>
      </c>
      <c r="T9" s="222"/>
      <c r="U9" s="222"/>
      <c r="V9" s="222"/>
      <c r="W9" s="222"/>
      <c r="X9" s="222"/>
      <c r="Y9" s="222"/>
      <c r="Z9" s="222"/>
      <c r="AA9" s="222"/>
    </row>
    <row r="10" spans="3:27" s="4" customFormat="1" ht="27.75" customHeight="1" thickTop="1" thickBot="1">
      <c r="C10" s="219" t="s">
        <v>153</v>
      </c>
      <c r="D10" s="220"/>
      <c r="E10" s="220"/>
      <c r="F10" s="220"/>
      <c r="G10" s="221"/>
      <c r="H10" s="236" t="s">
        <v>154</v>
      </c>
      <c r="I10" s="237"/>
      <c r="J10" s="238"/>
      <c r="K10" s="235"/>
      <c r="L10" s="214"/>
      <c r="M10" s="214"/>
      <c r="N10" s="215"/>
      <c r="O10" s="214"/>
      <c r="P10" s="214"/>
      <c r="Q10" s="215"/>
      <c r="R10" s="29" t="s">
        <v>155</v>
      </c>
      <c r="S10" s="26"/>
      <c r="T10" s="222"/>
      <c r="U10" s="222"/>
      <c r="V10" s="222"/>
      <c r="W10" s="222"/>
      <c r="X10" s="222"/>
      <c r="Y10" s="222"/>
      <c r="Z10" s="222"/>
      <c r="AA10" s="222"/>
    </row>
    <row r="11" spans="3:27" s="4" customFormat="1" ht="27.75" customHeight="1" thickTop="1" thickBot="1">
      <c r="C11" s="219" t="s">
        <v>156</v>
      </c>
      <c r="D11" s="220"/>
      <c r="E11" s="220"/>
      <c r="F11" s="220"/>
      <c r="G11" s="221"/>
      <c r="H11" s="116" t="s">
        <v>157</v>
      </c>
      <c r="I11" s="55"/>
      <c r="J11" s="56"/>
      <c r="K11" s="54"/>
      <c r="L11" s="54"/>
      <c r="M11" s="23"/>
      <c r="N11" s="3"/>
      <c r="O11" s="5"/>
      <c r="P11" s="6"/>
      <c r="Q11" s="27"/>
      <c r="R11" s="222"/>
      <c r="S11" s="222"/>
      <c r="T11" s="222"/>
      <c r="U11" s="222"/>
      <c r="V11" s="222"/>
      <c r="W11" s="222"/>
      <c r="X11" s="28"/>
      <c r="Y11" s="25"/>
      <c r="Z11" s="25"/>
      <c r="AA11" s="25"/>
    </row>
    <row r="12" spans="3:27" s="10" customFormat="1" ht="23.25" customHeight="1" thickTop="1" thickBot="1">
      <c r="C12" s="44"/>
      <c r="D12" s="44"/>
      <c r="E12" s="45"/>
      <c r="F12" s="7"/>
      <c r="G12" s="46"/>
      <c r="H12" s="46"/>
      <c r="I12" s="46"/>
      <c r="J12" s="47"/>
      <c r="K12" s="54"/>
      <c r="L12" s="54"/>
      <c r="M12" s="48" t="e">
        <f>+SUBTOTAL(9,M14:M500)</f>
        <v>#N/A</v>
      </c>
      <c r="N12" s="46"/>
      <c r="O12" s="48" t="e">
        <f>+SUBTOTAL(9,O14:O500)</f>
        <v>#N/A</v>
      </c>
      <c r="P12" s="23"/>
      <c r="Q12" s="23"/>
      <c r="R12" s="23"/>
      <c r="S12" s="48" t="e">
        <f>+SUBTOTAL(9,S14:S500)</f>
        <v>#N/A</v>
      </c>
      <c r="T12" s="49"/>
      <c r="U12" s="8"/>
      <c r="V12" s="40">
        <f>+SUBTOTAL(9,V14:V500)</f>
        <v>0</v>
      </c>
      <c r="W12" s="9"/>
      <c r="X12" s="40" t="e">
        <f>+SUBTOTAL(9,X14:X500)</f>
        <v>#N/A</v>
      </c>
      <c r="Y12" s="9"/>
      <c r="Z12" s="22">
        <f>+SUBTOTAL(9,Z14:Z500)</f>
        <v>0</v>
      </c>
      <c r="AA12" s="40" t="e">
        <f>+SUBTOTAL(9,AA14:AA500)</f>
        <v>#N/A</v>
      </c>
    </row>
    <row r="13" spans="3:27" s="12" customFormat="1" ht="105.75" customHeight="1" thickTop="1" thickBot="1">
      <c r="C13" s="50" t="s">
        <v>107</v>
      </c>
      <c r="D13" s="50" t="s">
        <v>159</v>
      </c>
      <c r="E13" s="50" t="s">
        <v>1</v>
      </c>
      <c r="F13" s="142" t="s">
        <v>2</v>
      </c>
      <c r="G13" s="51" t="s">
        <v>4</v>
      </c>
      <c r="H13" s="51" t="s">
        <v>160</v>
      </c>
      <c r="I13" s="51" t="s">
        <v>161</v>
      </c>
      <c r="J13" s="50" t="s">
        <v>9</v>
      </c>
      <c r="K13" s="50" t="s">
        <v>108</v>
      </c>
      <c r="L13" s="143" t="s">
        <v>6</v>
      </c>
      <c r="M13" s="50" t="s">
        <v>162</v>
      </c>
      <c r="N13" s="50" t="s">
        <v>163</v>
      </c>
      <c r="O13" s="50" t="s">
        <v>164</v>
      </c>
      <c r="P13" s="52" t="s">
        <v>165</v>
      </c>
      <c r="Q13" s="50" t="s">
        <v>166</v>
      </c>
      <c r="R13" s="52" t="s">
        <v>167</v>
      </c>
      <c r="S13" s="50" t="s">
        <v>168</v>
      </c>
      <c r="T13" s="52" t="s">
        <v>169</v>
      </c>
      <c r="U13" s="43" t="s">
        <v>170</v>
      </c>
      <c r="V13" s="11" t="s">
        <v>171</v>
      </c>
      <c r="W13" s="11" t="s">
        <v>172</v>
      </c>
      <c r="X13" s="11" t="s">
        <v>173</v>
      </c>
      <c r="Y13" s="11" t="s">
        <v>174</v>
      </c>
      <c r="Z13" s="11" t="s">
        <v>175</v>
      </c>
      <c r="AA13" s="11" t="s">
        <v>176</v>
      </c>
    </row>
    <row r="14" spans="3:27" s="13" customFormat="1" ht="87.6" customHeight="1" thickTop="1">
      <c r="C14" s="36"/>
      <c r="D14" s="36"/>
      <c r="E14" s="37"/>
      <c r="F14" s="38" t="str">
        <f>+Tabla15[[#This Row],[CODIGO ACTIVIDAD]]&amp;Tabla15[[#This Row],[PROCESO]]</f>
        <v/>
      </c>
      <c r="G14" s="83" t="e">
        <f>VLOOKUP(Tabla15[[#This Row],[llave 1]],'INFORME GESTION'!$D$3:$F$216,3,FALSE)</f>
        <v>#N/A</v>
      </c>
      <c r="H14" s="83" t="e">
        <f>VLOOKUP(Tabla15[[#This Row],[llave 1]],'INFORME GESTION'!$D$3:$G$216,4,FALSE)</f>
        <v>#N/A</v>
      </c>
      <c r="I14" s="83" t="e">
        <f>VLOOKUP(Tabla15[[#This Row],[llave 1]],'INFORME GESTION'!$D$3:$I$216,6,FALSE)</f>
        <v>#N/A</v>
      </c>
      <c r="J14" s="84"/>
      <c r="K14" s="82"/>
      <c r="L14" s="85" t="str">
        <f>Tabla15[[#This Row],[llave 1]]&amp;Tabla15[[#This Row],[MES]]</f>
        <v/>
      </c>
      <c r="M14" s="86" t="e">
        <f>VLOOKUP(Tabla15[[#This Row],[llave 2]],'INFORME GESTION'!$H$3:$O$216,3,0)</f>
        <v>#N/A</v>
      </c>
      <c r="N14" s="140" t="e">
        <f>VLOOKUP(Tabla15[[#This Row],[llave 2]],'INFORME GESTION'!$H$3:$O$216,7,0)</f>
        <v>#N/A</v>
      </c>
      <c r="O14" s="141" t="e">
        <f>VLOOKUP(Tabla15[[#This Row],[llave 2]],'INFORME GESTION'!$H$3:$O$216,8,0)</f>
        <v>#N/A</v>
      </c>
      <c r="P14" s="37"/>
      <c r="Q14" s="41"/>
      <c r="R14" s="42"/>
      <c r="S14" s="39" t="e">
        <f>ROUND(Tabla15[[#This Row],[VALOR UNITARIO SEGUIMIENTO FINANCIERO]]*Tabla15[[#This Row],[Porcentaje de Glosa]]*Tabla15[[#This Row],[Meta afectada por la glosa]],0)</f>
        <v>#N/A</v>
      </c>
      <c r="T14" s="37"/>
      <c r="U14" s="38"/>
      <c r="V14" s="38"/>
      <c r="W14" s="38"/>
      <c r="X14" s="39" t="e">
        <f>ROUND(Tabla15[[#This Row],[Valor de la Glosa]]-Tabla15[[#This Row],[Valor soportado por la Subred]],0)</f>
        <v>#N/A</v>
      </c>
      <c r="Y14" s="38"/>
      <c r="Z14" s="38"/>
      <c r="AA14" s="39" t="e">
        <f>ROUND(Tabla15[[#This Row],[VALOR GLOSA DEFINITIVA]]-Tabla15[[#This Row],[VALOR LEVANTADO EN LIQUIDACION]],0)</f>
        <v>#N/A</v>
      </c>
    </row>
    <row r="15" spans="3:27" s="13" customFormat="1" ht="87.6" customHeight="1">
      <c r="C15" s="36"/>
      <c r="D15" s="36"/>
      <c r="E15" s="37"/>
      <c r="F15" s="38" t="str">
        <f>+Tabla15[[#This Row],[CODIGO ACTIVIDAD]]&amp;Tabla15[[#This Row],[PROCESO]]</f>
        <v/>
      </c>
      <c r="G15" s="83" t="e">
        <f>VLOOKUP(Tabla15[[#This Row],[llave 1]],'INFORME GESTION'!$D$3:$F$216,3,FALSE)</f>
        <v>#N/A</v>
      </c>
      <c r="H15" s="83" t="e">
        <f>VLOOKUP(Tabla15[[#This Row],[llave 1]],'INFORME GESTION'!$D$3:$G$216,4,FALSE)</f>
        <v>#N/A</v>
      </c>
      <c r="I15" s="83" t="e">
        <f>VLOOKUP(Tabla15[[#This Row],[llave 1]],'INFORME GESTION'!$D$3:$I$216,6,FALSE)</f>
        <v>#N/A</v>
      </c>
      <c r="J15" s="84"/>
      <c r="K15" s="82"/>
      <c r="L15" s="85" t="str">
        <f>Tabla15[[#This Row],[llave 1]]&amp;Tabla15[[#This Row],[MES]]</f>
        <v/>
      </c>
      <c r="M15" s="86" t="e">
        <f>VLOOKUP(Tabla15[[#This Row],[llave 2]],'INFORME GESTION'!$H$3:$O$216,3,0)</f>
        <v>#N/A</v>
      </c>
      <c r="N15" s="140" t="e">
        <f>VLOOKUP(Tabla15[[#This Row],[llave 2]],'INFORME GESTION'!$H$3:$O$216,7,0)</f>
        <v>#N/A</v>
      </c>
      <c r="O15" s="141" t="e">
        <f>VLOOKUP(Tabla15[[#This Row],[llave 2]],'INFORME GESTION'!$H$3:$O$216,8,0)</f>
        <v>#N/A</v>
      </c>
      <c r="P15" s="37"/>
      <c r="Q15" s="41"/>
      <c r="R15" s="42"/>
      <c r="S15" s="39" t="e">
        <f>ROUND(Tabla15[[#This Row],[VALOR UNITARIO SEGUIMIENTO FINANCIERO]]*Tabla15[[#This Row],[Porcentaje de Glosa]]*Tabla15[[#This Row],[Meta afectada por la glosa]],0)</f>
        <v>#N/A</v>
      </c>
      <c r="T15" s="37"/>
      <c r="U15" s="38"/>
      <c r="V15" s="38"/>
      <c r="W15" s="38"/>
      <c r="X15" s="39" t="e">
        <f>ROUND(Tabla15[[#This Row],[Valor de la Glosa]]-Tabla15[[#This Row],[Valor soportado por la Subred]],0)</f>
        <v>#N/A</v>
      </c>
      <c r="Y15" s="38"/>
      <c r="Z15" s="38"/>
      <c r="AA15" s="39" t="e">
        <f>ROUND(Tabla15[[#This Row],[VALOR GLOSA DEFINITIVA]]-Tabla15[[#This Row],[VALOR LEVANTADO EN LIQUIDACION]],0)</f>
        <v>#N/A</v>
      </c>
    </row>
    <row r="16" spans="3:27" s="13" customFormat="1" ht="87.6" customHeight="1">
      <c r="C16" s="36"/>
      <c r="D16" s="36"/>
      <c r="E16" s="37"/>
      <c r="F16" s="38" t="str">
        <f>+Tabla15[[#This Row],[CODIGO ACTIVIDAD]]&amp;Tabla15[[#This Row],[PROCESO]]</f>
        <v/>
      </c>
      <c r="G16" s="83" t="e">
        <f>VLOOKUP(Tabla15[[#This Row],[llave 1]],'INFORME GESTION'!$D$3:$F$216,3,FALSE)</f>
        <v>#N/A</v>
      </c>
      <c r="H16" s="83" t="e">
        <f>VLOOKUP(Tabla15[[#This Row],[llave 1]],'INFORME GESTION'!$D$3:$G$216,4,FALSE)</f>
        <v>#N/A</v>
      </c>
      <c r="I16" s="83" t="e">
        <f>VLOOKUP(Tabla15[[#This Row],[llave 1]],'INFORME GESTION'!$D$3:$I$216,6,FALSE)</f>
        <v>#N/A</v>
      </c>
      <c r="J16" s="84"/>
      <c r="K16" s="82"/>
      <c r="L16" s="85" t="str">
        <f>Tabla15[[#This Row],[llave 1]]&amp;Tabla15[[#This Row],[MES]]</f>
        <v/>
      </c>
      <c r="M16" s="86" t="e">
        <f>VLOOKUP(Tabla15[[#This Row],[llave 2]],'INFORME GESTION'!$H$3:$O$216,3,0)</f>
        <v>#N/A</v>
      </c>
      <c r="N16" s="140" t="e">
        <f>VLOOKUP(Tabla15[[#This Row],[llave 2]],'INFORME GESTION'!$H$3:$O$216,7,0)</f>
        <v>#N/A</v>
      </c>
      <c r="O16" s="141" t="e">
        <f>VLOOKUP(Tabla15[[#This Row],[llave 2]],'INFORME GESTION'!$H$3:$O$216,8,0)</f>
        <v>#N/A</v>
      </c>
      <c r="P16" s="37"/>
      <c r="Q16" s="41"/>
      <c r="R16" s="42"/>
      <c r="S16" s="39" t="e">
        <f>ROUND(Tabla15[[#This Row],[VALOR UNITARIO SEGUIMIENTO FINANCIERO]]*Tabla15[[#This Row],[Porcentaje de Glosa]]*Tabla15[[#This Row],[Meta afectada por la glosa]],0)</f>
        <v>#N/A</v>
      </c>
      <c r="T16" s="37"/>
      <c r="U16" s="38"/>
      <c r="V16" s="38"/>
      <c r="W16" s="38"/>
      <c r="X16" s="39" t="e">
        <f>ROUND(Tabla15[[#This Row],[Valor de la Glosa]]-Tabla15[[#This Row],[Valor soportado por la Subred]],0)</f>
        <v>#N/A</v>
      </c>
      <c r="Y16" s="38"/>
      <c r="Z16" s="38"/>
      <c r="AA16" s="39" t="e">
        <f>ROUND(Tabla15[[#This Row],[VALOR GLOSA DEFINITIVA]]-Tabla15[[#This Row],[VALOR LEVANTADO EN LIQUIDACION]],0)</f>
        <v>#N/A</v>
      </c>
    </row>
    <row r="17" spans="3:27" s="13" customFormat="1" ht="87.6" customHeight="1">
      <c r="C17" s="36"/>
      <c r="D17" s="36"/>
      <c r="E17" s="37"/>
      <c r="F17" s="38" t="str">
        <f>+Tabla15[[#This Row],[CODIGO ACTIVIDAD]]&amp;Tabla15[[#This Row],[PROCESO]]</f>
        <v/>
      </c>
      <c r="G17" s="83" t="e">
        <f>VLOOKUP(Tabla15[[#This Row],[llave 1]],'INFORME GESTION'!$D$3:$F$216,3,FALSE)</f>
        <v>#N/A</v>
      </c>
      <c r="H17" s="83" t="e">
        <f>VLOOKUP(Tabla15[[#This Row],[llave 1]],'INFORME GESTION'!$D$3:$G$216,4,FALSE)</f>
        <v>#N/A</v>
      </c>
      <c r="I17" s="83" t="e">
        <f>VLOOKUP(Tabla15[[#This Row],[llave 1]],'INFORME GESTION'!$D$3:$I$216,6,FALSE)</f>
        <v>#N/A</v>
      </c>
      <c r="J17" s="84"/>
      <c r="K17" s="82"/>
      <c r="L17" s="85" t="str">
        <f>Tabla15[[#This Row],[llave 1]]&amp;Tabla15[[#This Row],[MES]]</f>
        <v/>
      </c>
      <c r="M17" s="86" t="e">
        <f>VLOOKUP(Tabla15[[#This Row],[llave 2]],'INFORME GESTION'!$H$3:$O$216,3,0)</f>
        <v>#N/A</v>
      </c>
      <c r="N17" s="140" t="e">
        <f>VLOOKUP(Tabla15[[#This Row],[llave 2]],'INFORME GESTION'!$H$3:$O$216,7,0)</f>
        <v>#N/A</v>
      </c>
      <c r="O17" s="141" t="e">
        <f>VLOOKUP(Tabla15[[#This Row],[llave 2]],'INFORME GESTION'!$H$3:$O$216,8,0)</f>
        <v>#N/A</v>
      </c>
      <c r="P17" s="37"/>
      <c r="Q17" s="41"/>
      <c r="R17" s="42"/>
      <c r="S17" s="39" t="e">
        <f>ROUND(Tabla15[[#This Row],[VALOR UNITARIO SEGUIMIENTO FINANCIERO]]*Tabla15[[#This Row],[Porcentaje de Glosa]]*Tabla15[[#This Row],[Meta afectada por la glosa]],0)</f>
        <v>#N/A</v>
      </c>
      <c r="T17" s="37"/>
      <c r="U17" s="38"/>
      <c r="V17" s="38"/>
      <c r="W17" s="38"/>
      <c r="X17" s="39" t="e">
        <f>ROUND(Tabla15[[#This Row],[Valor de la Glosa]]-Tabla15[[#This Row],[Valor soportado por la Subred]],0)</f>
        <v>#N/A</v>
      </c>
      <c r="Y17" s="38"/>
      <c r="Z17" s="38"/>
      <c r="AA17" s="39" t="e">
        <f>ROUND(Tabla15[[#This Row],[VALOR GLOSA DEFINITIVA]]-Tabla15[[#This Row],[VALOR LEVANTADO EN LIQUIDACION]],0)</f>
        <v>#N/A</v>
      </c>
    </row>
    <row r="18" spans="3:27" s="13" customFormat="1" ht="87.6" customHeight="1">
      <c r="C18" s="36"/>
      <c r="D18" s="36"/>
      <c r="E18" s="37"/>
      <c r="F18" s="38" t="str">
        <f>+Tabla15[[#This Row],[CODIGO ACTIVIDAD]]&amp;Tabla15[[#This Row],[PROCESO]]</f>
        <v/>
      </c>
      <c r="G18" s="83" t="e">
        <f>VLOOKUP(Tabla15[[#This Row],[llave 1]],'INFORME GESTION'!$D$3:$F$216,3,FALSE)</f>
        <v>#N/A</v>
      </c>
      <c r="H18" s="83" t="e">
        <f>VLOOKUP(Tabla15[[#This Row],[llave 1]],'INFORME GESTION'!$D$3:$G$216,4,FALSE)</f>
        <v>#N/A</v>
      </c>
      <c r="I18" s="83" t="e">
        <f>VLOOKUP(Tabla15[[#This Row],[llave 1]],'INFORME GESTION'!$D$3:$I$216,6,FALSE)</f>
        <v>#N/A</v>
      </c>
      <c r="J18" s="84"/>
      <c r="K18" s="82"/>
      <c r="L18" s="85" t="str">
        <f>Tabla15[[#This Row],[llave 1]]&amp;Tabla15[[#This Row],[MES]]</f>
        <v/>
      </c>
      <c r="M18" s="86" t="e">
        <f>VLOOKUP(Tabla15[[#This Row],[llave 2]],'INFORME GESTION'!$H$3:$O$216,3,0)</f>
        <v>#N/A</v>
      </c>
      <c r="N18" s="140" t="e">
        <f>VLOOKUP(Tabla15[[#This Row],[llave 2]],'INFORME GESTION'!$H$3:$O$216,7,0)</f>
        <v>#N/A</v>
      </c>
      <c r="O18" s="141" t="e">
        <f>VLOOKUP(Tabla15[[#This Row],[llave 2]],'INFORME GESTION'!$H$3:$O$216,8,0)</f>
        <v>#N/A</v>
      </c>
      <c r="P18" s="37"/>
      <c r="Q18" s="41"/>
      <c r="R18" s="42"/>
      <c r="S18" s="39" t="e">
        <f>ROUND(Tabla15[[#This Row],[VALOR UNITARIO SEGUIMIENTO FINANCIERO]]*Tabla15[[#This Row],[Porcentaje de Glosa]]*Tabla15[[#This Row],[Meta afectada por la glosa]],0)</f>
        <v>#N/A</v>
      </c>
      <c r="T18" s="37"/>
      <c r="U18" s="38"/>
      <c r="V18" s="38"/>
      <c r="W18" s="38"/>
      <c r="X18" s="39" t="e">
        <f>ROUND(Tabla15[[#This Row],[Valor de la Glosa]]-Tabla15[[#This Row],[Valor soportado por la Subred]],0)</f>
        <v>#N/A</v>
      </c>
      <c r="Y18" s="38"/>
      <c r="Z18" s="38"/>
      <c r="AA18" s="39" t="e">
        <f>ROUND(Tabla15[[#This Row],[VALOR GLOSA DEFINITIVA]]-Tabla15[[#This Row],[VALOR LEVANTADO EN LIQUIDACION]],0)</f>
        <v>#N/A</v>
      </c>
    </row>
    <row r="19" spans="3:27" s="13" customFormat="1" ht="87.6" customHeight="1">
      <c r="C19" s="36"/>
      <c r="D19" s="36"/>
      <c r="E19" s="37"/>
      <c r="F19" s="38" t="str">
        <f>+Tabla15[[#This Row],[CODIGO ACTIVIDAD]]&amp;Tabla15[[#This Row],[PROCESO]]</f>
        <v/>
      </c>
      <c r="G19" s="83" t="e">
        <f>VLOOKUP(Tabla15[[#This Row],[llave 1]],'INFORME GESTION'!$D$3:$F$216,3,FALSE)</f>
        <v>#N/A</v>
      </c>
      <c r="H19" s="83" t="e">
        <f>VLOOKUP(Tabla15[[#This Row],[llave 1]],'INFORME GESTION'!$D$3:$G$216,4,FALSE)</f>
        <v>#N/A</v>
      </c>
      <c r="I19" s="83" t="e">
        <f>VLOOKUP(Tabla15[[#This Row],[llave 1]],'INFORME GESTION'!$D$3:$I$216,6,FALSE)</f>
        <v>#N/A</v>
      </c>
      <c r="J19" s="84"/>
      <c r="K19" s="82"/>
      <c r="L19" s="85" t="str">
        <f>Tabla15[[#This Row],[llave 1]]&amp;Tabla15[[#This Row],[MES]]</f>
        <v/>
      </c>
      <c r="M19" s="86" t="e">
        <f>VLOOKUP(Tabla15[[#This Row],[llave 2]],'INFORME GESTION'!$H$3:$O$216,3,0)</f>
        <v>#N/A</v>
      </c>
      <c r="N19" s="140" t="e">
        <f>VLOOKUP(Tabla15[[#This Row],[llave 2]],'INFORME GESTION'!$H$3:$O$216,7,0)</f>
        <v>#N/A</v>
      </c>
      <c r="O19" s="141" t="e">
        <f>VLOOKUP(Tabla15[[#This Row],[llave 2]],'INFORME GESTION'!$H$3:$O$216,8,0)</f>
        <v>#N/A</v>
      </c>
      <c r="P19" s="37"/>
      <c r="Q19" s="41"/>
      <c r="R19" s="42"/>
      <c r="S19" s="39" t="e">
        <f>ROUND(Tabla15[[#This Row],[VALOR UNITARIO SEGUIMIENTO FINANCIERO]]*Tabla15[[#This Row],[Porcentaje de Glosa]]*Tabla15[[#This Row],[Meta afectada por la glosa]],0)</f>
        <v>#N/A</v>
      </c>
      <c r="T19" s="37"/>
      <c r="U19" s="38"/>
      <c r="V19" s="38"/>
      <c r="W19" s="38"/>
      <c r="X19" s="39" t="e">
        <f>ROUND(Tabla15[[#This Row],[Valor de la Glosa]]-Tabla15[[#This Row],[Valor soportado por la Subred]],0)</f>
        <v>#N/A</v>
      </c>
      <c r="Y19" s="38"/>
      <c r="Z19" s="38"/>
      <c r="AA19" s="39" t="e">
        <f>ROUND(Tabla15[[#This Row],[VALOR GLOSA DEFINITIVA]]-Tabla15[[#This Row],[VALOR LEVANTADO EN LIQUIDACION]],0)</f>
        <v>#N/A</v>
      </c>
    </row>
    <row r="20" spans="3:27" s="13" customFormat="1" ht="87.6" customHeight="1">
      <c r="C20" s="36"/>
      <c r="D20" s="36"/>
      <c r="E20" s="37"/>
      <c r="F20" s="38" t="str">
        <f>+Tabla15[[#This Row],[CODIGO ACTIVIDAD]]&amp;Tabla15[[#This Row],[PROCESO]]</f>
        <v/>
      </c>
      <c r="G20" s="83" t="e">
        <f>VLOOKUP(Tabla15[[#This Row],[llave 1]],'INFORME GESTION'!$D$3:$F$216,3,FALSE)</f>
        <v>#N/A</v>
      </c>
      <c r="H20" s="83" t="e">
        <f>VLOOKUP(Tabla15[[#This Row],[llave 1]],'INFORME GESTION'!$D$3:$G$216,4,FALSE)</f>
        <v>#N/A</v>
      </c>
      <c r="I20" s="83" t="e">
        <f>VLOOKUP(Tabla15[[#This Row],[llave 1]],'INFORME GESTION'!$D$3:$I$216,6,FALSE)</f>
        <v>#N/A</v>
      </c>
      <c r="J20" s="84"/>
      <c r="K20" s="82"/>
      <c r="L20" s="85" t="str">
        <f>Tabla15[[#This Row],[llave 1]]&amp;Tabla15[[#This Row],[MES]]</f>
        <v/>
      </c>
      <c r="M20" s="86" t="e">
        <f>VLOOKUP(Tabla15[[#This Row],[llave 2]],'INFORME GESTION'!$H$3:$O$216,3,0)</f>
        <v>#N/A</v>
      </c>
      <c r="N20" s="140" t="e">
        <f>VLOOKUP(Tabla15[[#This Row],[llave 2]],'INFORME GESTION'!$H$3:$O$216,7,0)</f>
        <v>#N/A</v>
      </c>
      <c r="O20" s="141" t="e">
        <f>VLOOKUP(Tabla15[[#This Row],[llave 2]],'INFORME GESTION'!$H$3:$O$216,8,0)</f>
        <v>#N/A</v>
      </c>
      <c r="P20" s="37"/>
      <c r="Q20" s="41"/>
      <c r="R20" s="42"/>
      <c r="S20" s="39" t="e">
        <f>ROUND(Tabla15[[#This Row],[VALOR UNITARIO SEGUIMIENTO FINANCIERO]]*Tabla15[[#This Row],[Porcentaje de Glosa]]*Tabla15[[#This Row],[Meta afectada por la glosa]],0)</f>
        <v>#N/A</v>
      </c>
      <c r="T20" s="37"/>
      <c r="U20" s="38"/>
      <c r="V20" s="38"/>
      <c r="W20" s="38"/>
      <c r="X20" s="39" t="e">
        <f>ROUND(Tabla15[[#This Row],[Valor de la Glosa]]-Tabla15[[#This Row],[Valor soportado por la Subred]],0)</f>
        <v>#N/A</v>
      </c>
      <c r="Y20" s="38"/>
      <c r="Z20" s="38"/>
      <c r="AA20" s="39" t="e">
        <f>ROUND(Tabla15[[#This Row],[VALOR GLOSA DEFINITIVA]]-Tabla15[[#This Row],[VALOR LEVANTADO EN LIQUIDACION]],0)</f>
        <v>#N/A</v>
      </c>
    </row>
    <row r="21" spans="3:27" s="13" customFormat="1" ht="87.6" customHeight="1">
      <c r="C21" s="36"/>
      <c r="D21" s="36"/>
      <c r="E21" s="37"/>
      <c r="F21" s="38" t="str">
        <f>+Tabla15[[#This Row],[CODIGO ACTIVIDAD]]&amp;Tabla15[[#This Row],[PROCESO]]</f>
        <v/>
      </c>
      <c r="G21" s="83" t="e">
        <f>VLOOKUP(Tabla15[[#This Row],[llave 1]],'INFORME GESTION'!$D$3:$F$216,3,FALSE)</f>
        <v>#N/A</v>
      </c>
      <c r="H21" s="83" t="e">
        <f>VLOOKUP(Tabla15[[#This Row],[llave 1]],'INFORME GESTION'!$D$3:$G$216,4,FALSE)</f>
        <v>#N/A</v>
      </c>
      <c r="I21" s="83" t="e">
        <f>VLOOKUP(Tabla15[[#This Row],[llave 1]],'INFORME GESTION'!$D$3:$I$216,6,FALSE)</f>
        <v>#N/A</v>
      </c>
      <c r="J21" s="84"/>
      <c r="K21" s="82"/>
      <c r="L21" s="85" t="str">
        <f>Tabla15[[#This Row],[llave 1]]&amp;Tabla15[[#This Row],[MES]]</f>
        <v/>
      </c>
      <c r="M21" s="86" t="e">
        <f>VLOOKUP(Tabla15[[#This Row],[llave 2]],'INFORME GESTION'!$H$3:$O$216,3,0)</f>
        <v>#N/A</v>
      </c>
      <c r="N21" s="140" t="e">
        <f>VLOOKUP(Tabla15[[#This Row],[llave 2]],'INFORME GESTION'!$H$3:$O$216,7,0)</f>
        <v>#N/A</v>
      </c>
      <c r="O21" s="141" t="e">
        <f>VLOOKUP(Tabla15[[#This Row],[llave 2]],'INFORME GESTION'!$H$3:$O$216,8,0)</f>
        <v>#N/A</v>
      </c>
      <c r="P21" s="37"/>
      <c r="Q21" s="41"/>
      <c r="R21" s="42"/>
      <c r="S21" s="39" t="e">
        <f>ROUND(Tabla15[[#This Row],[VALOR UNITARIO SEGUIMIENTO FINANCIERO]]*Tabla15[[#This Row],[Porcentaje de Glosa]]*Tabla15[[#This Row],[Meta afectada por la glosa]],0)</f>
        <v>#N/A</v>
      </c>
      <c r="T21" s="37"/>
      <c r="U21" s="38"/>
      <c r="V21" s="38"/>
      <c r="W21" s="38"/>
      <c r="X21" s="39" t="e">
        <f>ROUND(Tabla15[[#This Row],[Valor de la Glosa]]-Tabla15[[#This Row],[Valor soportado por la Subred]],0)</f>
        <v>#N/A</v>
      </c>
      <c r="Y21" s="38"/>
      <c r="Z21" s="38"/>
      <c r="AA21" s="39" t="e">
        <f>ROUND(Tabla15[[#This Row],[VALOR GLOSA DEFINITIVA]]-Tabla15[[#This Row],[VALOR LEVANTADO EN LIQUIDACION]],0)</f>
        <v>#N/A</v>
      </c>
    </row>
    <row r="22" spans="3:27" s="13" customFormat="1" ht="87.6" customHeight="1">
      <c r="C22" s="36"/>
      <c r="D22" s="36"/>
      <c r="E22" s="37"/>
      <c r="F22" s="38" t="str">
        <f>+Tabla15[[#This Row],[CODIGO ACTIVIDAD]]&amp;Tabla15[[#This Row],[PROCESO]]</f>
        <v/>
      </c>
      <c r="G22" s="83" t="e">
        <f>VLOOKUP(Tabla15[[#This Row],[llave 1]],'INFORME GESTION'!$D$3:$F$216,3,FALSE)</f>
        <v>#N/A</v>
      </c>
      <c r="H22" s="83" t="e">
        <f>VLOOKUP(Tabla15[[#This Row],[llave 1]],'INFORME GESTION'!$D$3:$G$216,4,FALSE)</f>
        <v>#N/A</v>
      </c>
      <c r="I22" s="83" t="e">
        <f>VLOOKUP(Tabla15[[#This Row],[llave 1]],'INFORME GESTION'!$D$3:$I$216,6,FALSE)</f>
        <v>#N/A</v>
      </c>
      <c r="J22" s="84"/>
      <c r="K22" s="82"/>
      <c r="L22" s="85" t="str">
        <f>Tabla15[[#This Row],[llave 1]]&amp;Tabla15[[#This Row],[MES]]</f>
        <v/>
      </c>
      <c r="M22" s="86" t="e">
        <f>VLOOKUP(Tabla15[[#This Row],[llave 2]],'INFORME GESTION'!$H$3:$O$216,3,0)</f>
        <v>#N/A</v>
      </c>
      <c r="N22" s="140" t="e">
        <f>VLOOKUP(Tabla15[[#This Row],[llave 2]],'INFORME GESTION'!$H$3:$O$216,7,0)</f>
        <v>#N/A</v>
      </c>
      <c r="O22" s="141" t="e">
        <f>VLOOKUP(Tabla15[[#This Row],[llave 2]],'INFORME GESTION'!$H$3:$O$216,8,0)</f>
        <v>#N/A</v>
      </c>
      <c r="P22" s="37"/>
      <c r="Q22" s="41"/>
      <c r="R22" s="42"/>
      <c r="S22" s="39" t="e">
        <f>ROUND(Tabla15[[#This Row],[VALOR UNITARIO SEGUIMIENTO FINANCIERO]]*Tabla15[[#This Row],[Porcentaje de Glosa]]*Tabla15[[#This Row],[Meta afectada por la glosa]],0)</f>
        <v>#N/A</v>
      </c>
      <c r="T22" s="37"/>
      <c r="U22" s="38"/>
      <c r="V22" s="38"/>
      <c r="W22" s="38"/>
      <c r="X22" s="39" t="e">
        <f>ROUND(Tabla15[[#This Row],[Valor de la Glosa]]-Tabla15[[#This Row],[Valor soportado por la Subred]],0)</f>
        <v>#N/A</v>
      </c>
      <c r="Y22" s="38"/>
      <c r="Z22" s="38"/>
      <c r="AA22" s="39" t="e">
        <f>ROUND(Tabla15[[#This Row],[VALOR GLOSA DEFINITIVA]]-Tabla15[[#This Row],[VALOR LEVANTADO EN LIQUIDACION]],0)</f>
        <v>#N/A</v>
      </c>
    </row>
    <row r="23" spans="3:27" s="13" customFormat="1" ht="87.6" customHeight="1">
      <c r="C23" s="36"/>
      <c r="D23" s="36"/>
      <c r="E23" s="37"/>
      <c r="F23" s="38" t="str">
        <f>+Tabla15[[#This Row],[CODIGO ACTIVIDAD]]&amp;Tabla15[[#This Row],[PROCESO]]</f>
        <v/>
      </c>
      <c r="G23" s="83" t="e">
        <f>VLOOKUP(Tabla15[[#This Row],[llave 1]],'INFORME GESTION'!$D$3:$F$216,3,FALSE)</f>
        <v>#N/A</v>
      </c>
      <c r="H23" s="83" t="e">
        <f>VLOOKUP(Tabla15[[#This Row],[llave 1]],'INFORME GESTION'!$D$3:$G$216,4,FALSE)</f>
        <v>#N/A</v>
      </c>
      <c r="I23" s="83" t="e">
        <f>VLOOKUP(Tabla15[[#This Row],[llave 1]],'INFORME GESTION'!$D$3:$I$216,6,FALSE)</f>
        <v>#N/A</v>
      </c>
      <c r="J23" s="84"/>
      <c r="K23" s="82"/>
      <c r="L23" s="85" t="str">
        <f>Tabla15[[#This Row],[llave 1]]&amp;Tabla15[[#This Row],[MES]]</f>
        <v/>
      </c>
      <c r="M23" s="86" t="e">
        <f>VLOOKUP(Tabla15[[#This Row],[llave 2]],'INFORME GESTION'!$H$3:$O$216,3,0)</f>
        <v>#N/A</v>
      </c>
      <c r="N23" s="140" t="e">
        <f>VLOOKUP(Tabla15[[#This Row],[llave 2]],'INFORME GESTION'!$H$3:$O$216,7,0)</f>
        <v>#N/A</v>
      </c>
      <c r="O23" s="141" t="e">
        <f>VLOOKUP(Tabla15[[#This Row],[llave 2]],'INFORME GESTION'!$H$3:$O$216,8,0)</f>
        <v>#N/A</v>
      </c>
      <c r="P23" s="37"/>
      <c r="Q23" s="41"/>
      <c r="R23" s="42"/>
      <c r="S23" s="39" t="e">
        <f>ROUND(Tabla15[[#This Row],[VALOR UNITARIO SEGUIMIENTO FINANCIERO]]*Tabla15[[#This Row],[Porcentaje de Glosa]]*Tabla15[[#This Row],[Meta afectada por la glosa]],0)</f>
        <v>#N/A</v>
      </c>
      <c r="T23" s="37"/>
      <c r="U23" s="38"/>
      <c r="V23" s="38"/>
      <c r="W23" s="38"/>
      <c r="X23" s="39" t="e">
        <f>ROUND(Tabla15[[#This Row],[Valor de la Glosa]]-Tabla15[[#This Row],[Valor soportado por la Subred]],0)</f>
        <v>#N/A</v>
      </c>
      <c r="Y23" s="38"/>
      <c r="Z23" s="38"/>
      <c r="AA23" s="39" t="e">
        <f>ROUND(Tabla15[[#This Row],[VALOR GLOSA DEFINITIVA]]-Tabla15[[#This Row],[VALOR LEVANTADO EN LIQUIDACION]],0)</f>
        <v>#N/A</v>
      </c>
    </row>
    <row r="24" spans="3:27" s="13" customFormat="1" ht="87.6" customHeight="1">
      <c r="C24" s="36"/>
      <c r="D24" s="36"/>
      <c r="E24" s="37"/>
      <c r="F24" s="38" t="str">
        <f>+Tabla15[[#This Row],[CODIGO ACTIVIDAD]]&amp;Tabla15[[#This Row],[PROCESO]]</f>
        <v/>
      </c>
      <c r="G24" s="83" t="e">
        <f>VLOOKUP(Tabla15[[#This Row],[llave 1]],'INFORME GESTION'!$D$3:$F$216,3,FALSE)</f>
        <v>#N/A</v>
      </c>
      <c r="H24" s="83" t="e">
        <f>VLOOKUP(Tabla15[[#This Row],[llave 1]],'INFORME GESTION'!$D$3:$G$216,4,FALSE)</f>
        <v>#N/A</v>
      </c>
      <c r="I24" s="83" t="e">
        <f>VLOOKUP(Tabla15[[#This Row],[llave 1]],'INFORME GESTION'!$D$3:$I$216,6,FALSE)</f>
        <v>#N/A</v>
      </c>
      <c r="J24" s="84"/>
      <c r="K24" s="82"/>
      <c r="L24" s="85" t="str">
        <f>Tabla15[[#This Row],[llave 1]]&amp;Tabla15[[#This Row],[MES]]</f>
        <v/>
      </c>
      <c r="M24" s="86" t="e">
        <f>VLOOKUP(Tabla15[[#This Row],[llave 2]],'INFORME GESTION'!$H$3:$O$216,3,0)</f>
        <v>#N/A</v>
      </c>
      <c r="N24" s="140" t="e">
        <f>VLOOKUP(Tabla15[[#This Row],[llave 2]],'INFORME GESTION'!$H$3:$O$216,7,0)</f>
        <v>#N/A</v>
      </c>
      <c r="O24" s="141" t="e">
        <f>VLOOKUP(Tabla15[[#This Row],[llave 2]],'INFORME GESTION'!$H$3:$O$216,8,0)</f>
        <v>#N/A</v>
      </c>
      <c r="P24" s="37"/>
      <c r="Q24" s="41"/>
      <c r="R24" s="42"/>
      <c r="S24" s="39" t="e">
        <f>ROUND(Tabla15[[#This Row],[VALOR UNITARIO SEGUIMIENTO FINANCIERO]]*Tabla15[[#This Row],[Porcentaje de Glosa]]*Tabla15[[#This Row],[Meta afectada por la glosa]],0)</f>
        <v>#N/A</v>
      </c>
      <c r="T24" s="37"/>
      <c r="U24" s="38"/>
      <c r="V24" s="38"/>
      <c r="W24" s="38"/>
      <c r="X24" s="39" t="e">
        <f>ROUND(Tabla15[[#This Row],[Valor de la Glosa]]-Tabla15[[#This Row],[Valor soportado por la Subred]],0)</f>
        <v>#N/A</v>
      </c>
      <c r="Y24" s="38"/>
      <c r="Z24" s="38"/>
      <c r="AA24" s="39" t="e">
        <f>ROUND(Tabla15[[#This Row],[VALOR GLOSA DEFINITIVA]]-Tabla15[[#This Row],[VALOR LEVANTADO EN LIQUIDACION]],0)</f>
        <v>#N/A</v>
      </c>
    </row>
    <row r="25" spans="3:27" s="13" customFormat="1" ht="87.6" customHeight="1">
      <c r="C25" s="36"/>
      <c r="D25" s="36"/>
      <c r="E25" s="37"/>
      <c r="F25" s="38" t="str">
        <f>+Tabla15[[#This Row],[CODIGO ACTIVIDAD]]&amp;Tabla15[[#This Row],[PROCESO]]</f>
        <v/>
      </c>
      <c r="G25" s="83" t="e">
        <f>VLOOKUP(Tabla15[[#This Row],[llave 1]],'INFORME GESTION'!$D$3:$F$216,3,FALSE)</f>
        <v>#N/A</v>
      </c>
      <c r="H25" s="83" t="e">
        <f>VLOOKUP(Tabla15[[#This Row],[llave 1]],'INFORME GESTION'!$D$3:$G$216,4,FALSE)</f>
        <v>#N/A</v>
      </c>
      <c r="I25" s="83" t="e">
        <f>VLOOKUP(Tabla15[[#This Row],[llave 1]],'INFORME GESTION'!$D$3:$I$216,6,FALSE)</f>
        <v>#N/A</v>
      </c>
      <c r="J25" s="84"/>
      <c r="K25" s="82"/>
      <c r="L25" s="85" t="str">
        <f>Tabla15[[#This Row],[llave 1]]&amp;Tabla15[[#This Row],[MES]]</f>
        <v/>
      </c>
      <c r="M25" s="86" t="e">
        <f>VLOOKUP(Tabla15[[#This Row],[llave 2]],'INFORME GESTION'!$H$3:$O$216,3,0)</f>
        <v>#N/A</v>
      </c>
      <c r="N25" s="140" t="e">
        <f>VLOOKUP(Tabla15[[#This Row],[llave 2]],'INFORME GESTION'!$H$3:$O$216,7,0)</f>
        <v>#N/A</v>
      </c>
      <c r="O25" s="141" t="e">
        <f>VLOOKUP(Tabla15[[#This Row],[llave 2]],'INFORME GESTION'!$H$3:$O$216,8,0)</f>
        <v>#N/A</v>
      </c>
      <c r="P25" s="37"/>
      <c r="Q25" s="41"/>
      <c r="R25" s="42"/>
      <c r="S25" s="39" t="e">
        <f>ROUND(Tabla15[[#This Row],[VALOR UNITARIO SEGUIMIENTO FINANCIERO]]*Tabla15[[#This Row],[Porcentaje de Glosa]]*Tabla15[[#This Row],[Meta afectada por la glosa]],0)</f>
        <v>#N/A</v>
      </c>
      <c r="T25" s="37"/>
      <c r="U25" s="38"/>
      <c r="V25" s="38"/>
      <c r="W25" s="38"/>
      <c r="X25" s="39" t="e">
        <f>ROUND(Tabla15[[#This Row],[Valor de la Glosa]]-Tabla15[[#This Row],[Valor soportado por la Subred]],0)</f>
        <v>#N/A</v>
      </c>
      <c r="Y25" s="38"/>
      <c r="Z25" s="38"/>
      <c r="AA25" s="39" t="e">
        <f>ROUND(Tabla15[[#This Row],[VALOR GLOSA DEFINITIVA]]-Tabla15[[#This Row],[VALOR LEVANTADO EN LIQUIDACION]],0)</f>
        <v>#N/A</v>
      </c>
    </row>
    <row r="26" spans="3:27" s="13" customFormat="1" ht="87.6" customHeight="1">
      <c r="C26" s="36"/>
      <c r="D26" s="36"/>
      <c r="E26" s="37"/>
      <c r="F26" s="38" t="str">
        <f>+Tabla15[[#This Row],[CODIGO ACTIVIDAD]]&amp;Tabla15[[#This Row],[PROCESO]]</f>
        <v/>
      </c>
      <c r="G26" s="83" t="e">
        <f>VLOOKUP(Tabla15[[#This Row],[llave 1]],'INFORME GESTION'!$D$3:$F$216,3,FALSE)</f>
        <v>#N/A</v>
      </c>
      <c r="H26" s="83" t="e">
        <f>VLOOKUP(Tabla15[[#This Row],[llave 1]],'INFORME GESTION'!$D$3:$G$216,4,FALSE)</f>
        <v>#N/A</v>
      </c>
      <c r="I26" s="83" t="e">
        <f>VLOOKUP(Tabla15[[#This Row],[llave 1]],'INFORME GESTION'!$D$3:$I$216,6,FALSE)</f>
        <v>#N/A</v>
      </c>
      <c r="J26" s="84"/>
      <c r="K26" s="82"/>
      <c r="L26" s="85" t="str">
        <f>Tabla15[[#This Row],[llave 1]]&amp;Tabla15[[#This Row],[MES]]</f>
        <v/>
      </c>
      <c r="M26" s="86" t="e">
        <f>VLOOKUP(Tabla15[[#This Row],[llave 2]],'INFORME GESTION'!$H$3:$O$216,3,0)</f>
        <v>#N/A</v>
      </c>
      <c r="N26" s="140" t="e">
        <f>VLOOKUP(Tabla15[[#This Row],[llave 2]],'INFORME GESTION'!$H$3:$O$216,7,0)</f>
        <v>#N/A</v>
      </c>
      <c r="O26" s="141" t="e">
        <f>VLOOKUP(Tabla15[[#This Row],[llave 2]],'INFORME GESTION'!$H$3:$O$216,8,0)</f>
        <v>#N/A</v>
      </c>
      <c r="P26" s="37"/>
      <c r="Q26" s="41"/>
      <c r="R26" s="42"/>
      <c r="S26" s="39" t="e">
        <f>ROUND(Tabla15[[#This Row],[VALOR UNITARIO SEGUIMIENTO FINANCIERO]]*Tabla15[[#This Row],[Porcentaje de Glosa]]*Tabla15[[#This Row],[Meta afectada por la glosa]],0)</f>
        <v>#N/A</v>
      </c>
      <c r="T26" s="37"/>
      <c r="U26" s="38"/>
      <c r="V26" s="38"/>
      <c r="W26" s="38"/>
      <c r="X26" s="39" t="e">
        <f>ROUND(Tabla15[[#This Row],[Valor de la Glosa]]-Tabla15[[#This Row],[Valor soportado por la Subred]],0)</f>
        <v>#N/A</v>
      </c>
      <c r="Y26" s="38"/>
      <c r="Z26" s="38"/>
      <c r="AA26" s="39" t="e">
        <f>ROUND(Tabla15[[#This Row],[VALOR GLOSA DEFINITIVA]]-Tabla15[[#This Row],[VALOR LEVANTADO EN LIQUIDACION]],0)</f>
        <v>#N/A</v>
      </c>
    </row>
    <row r="27" spans="3:27" s="13" customFormat="1" ht="87.6" customHeight="1">
      <c r="C27" s="36"/>
      <c r="D27" s="36"/>
      <c r="E27" s="37"/>
      <c r="F27" s="38" t="str">
        <f>+Tabla15[[#This Row],[CODIGO ACTIVIDAD]]&amp;Tabla15[[#This Row],[PROCESO]]</f>
        <v/>
      </c>
      <c r="G27" s="83" t="e">
        <f>VLOOKUP(Tabla15[[#This Row],[llave 1]],'INFORME GESTION'!$D$3:$F$216,3,FALSE)</f>
        <v>#N/A</v>
      </c>
      <c r="H27" s="83" t="e">
        <f>VLOOKUP(Tabla15[[#This Row],[llave 1]],'INFORME GESTION'!$D$3:$G$216,4,FALSE)</f>
        <v>#N/A</v>
      </c>
      <c r="I27" s="83" t="e">
        <f>VLOOKUP(Tabla15[[#This Row],[llave 1]],'INFORME GESTION'!$D$3:$I$216,6,FALSE)</f>
        <v>#N/A</v>
      </c>
      <c r="J27" s="84"/>
      <c r="K27" s="82"/>
      <c r="L27" s="85" t="str">
        <f>Tabla15[[#This Row],[llave 1]]&amp;Tabla15[[#This Row],[MES]]</f>
        <v/>
      </c>
      <c r="M27" s="86" t="e">
        <f>VLOOKUP(Tabla15[[#This Row],[llave 2]],'INFORME GESTION'!$H$3:$O$216,3,0)</f>
        <v>#N/A</v>
      </c>
      <c r="N27" s="140" t="e">
        <f>VLOOKUP(Tabla15[[#This Row],[llave 2]],'INFORME GESTION'!$H$3:$O$216,7,0)</f>
        <v>#N/A</v>
      </c>
      <c r="O27" s="141" t="e">
        <f>VLOOKUP(Tabla15[[#This Row],[llave 2]],'INFORME GESTION'!$H$3:$O$216,8,0)</f>
        <v>#N/A</v>
      </c>
      <c r="P27" s="37"/>
      <c r="Q27" s="41"/>
      <c r="R27" s="42"/>
      <c r="S27" s="39" t="e">
        <f>ROUND(Tabla15[[#This Row],[VALOR UNITARIO SEGUIMIENTO FINANCIERO]]*Tabla15[[#This Row],[Porcentaje de Glosa]]*Tabla15[[#This Row],[Meta afectada por la glosa]],0)</f>
        <v>#N/A</v>
      </c>
      <c r="T27" s="37"/>
      <c r="U27" s="38"/>
      <c r="V27" s="38"/>
      <c r="W27" s="38"/>
      <c r="X27" s="39" t="e">
        <f>ROUND(Tabla15[[#This Row],[Valor de la Glosa]]-Tabla15[[#This Row],[Valor soportado por la Subred]],0)</f>
        <v>#N/A</v>
      </c>
      <c r="Y27" s="38"/>
      <c r="Z27" s="38"/>
      <c r="AA27" s="39" t="e">
        <f>ROUND(Tabla15[[#This Row],[VALOR GLOSA DEFINITIVA]]-Tabla15[[#This Row],[VALOR LEVANTADO EN LIQUIDACION]],0)</f>
        <v>#N/A</v>
      </c>
    </row>
    <row r="28" spans="3:27" s="13" customFormat="1" ht="87.6" customHeight="1">
      <c r="C28" s="36"/>
      <c r="D28" s="36"/>
      <c r="E28" s="37"/>
      <c r="F28" s="38" t="str">
        <f>+Tabla15[[#This Row],[CODIGO ACTIVIDAD]]&amp;Tabla15[[#This Row],[PROCESO]]</f>
        <v/>
      </c>
      <c r="G28" s="83" t="e">
        <f>VLOOKUP(Tabla15[[#This Row],[llave 1]],'INFORME GESTION'!$D$3:$F$216,3,FALSE)</f>
        <v>#N/A</v>
      </c>
      <c r="H28" s="83" t="e">
        <f>VLOOKUP(Tabla15[[#This Row],[llave 1]],'INFORME GESTION'!$D$3:$G$216,4,FALSE)</f>
        <v>#N/A</v>
      </c>
      <c r="I28" s="83" t="e">
        <f>VLOOKUP(Tabla15[[#This Row],[llave 1]],'INFORME GESTION'!$D$3:$I$216,6,FALSE)</f>
        <v>#N/A</v>
      </c>
      <c r="J28" s="84"/>
      <c r="K28" s="82"/>
      <c r="L28" s="85" t="str">
        <f>Tabla15[[#This Row],[llave 1]]&amp;Tabla15[[#This Row],[MES]]</f>
        <v/>
      </c>
      <c r="M28" s="86" t="e">
        <f>VLOOKUP(Tabla15[[#This Row],[llave 2]],'INFORME GESTION'!$H$3:$O$216,3,0)</f>
        <v>#N/A</v>
      </c>
      <c r="N28" s="140" t="e">
        <f>VLOOKUP(Tabla15[[#This Row],[llave 2]],'INFORME GESTION'!$H$3:$O$216,7,0)</f>
        <v>#N/A</v>
      </c>
      <c r="O28" s="141" t="e">
        <f>VLOOKUP(Tabla15[[#This Row],[llave 2]],'INFORME GESTION'!$H$3:$O$216,8,0)</f>
        <v>#N/A</v>
      </c>
      <c r="P28" s="37"/>
      <c r="Q28" s="41"/>
      <c r="R28" s="42"/>
      <c r="S28" s="39" t="e">
        <f>ROUND(Tabla15[[#This Row],[VALOR UNITARIO SEGUIMIENTO FINANCIERO]]*Tabla15[[#This Row],[Porcentaje de Glosa]]*Tabla15[[#This Row],[Meta afectada por la glosa]],0)</f>
        <v>#N/A</v>
      </c>
      <c r="T28" s="37"/>
      <c r="U28" s="38"/>
      <c r="V28" s="38"/>
      <c r="W28" s="38"/>
      <c r="X28" s="39" t="e">
        <f>ROUND(Tabla15[[#This Row],[Valor de la Glosa]]-Tabla15[[#This Row],[Valor soportado por la Subred]],0)</f>
        <v>#N/A</v>
      </c>
      <c r="Y28" s="38"/>
      <c r="Z28" s="38"/>
      <c r="AA28" s="39" t="e">
        <f>ROUND(Tabla15[[#This Row],[VALOR GLOSA DEFINITIVA]]-Tabla15[[#This Row],[VALOR LEVANTADO EN LIQUIDACION]],0)</f>
        <v>#N/A</v>
      </c>
    </row>
    <row r="29" spans="3:27" s="13" customFormat="1" ht="87.6" customHeight="1">
      <c r="C29" s="36"/>
      <c r="D29" s="36"/>
      <c r="E29" s="37"/>
      <c r="F29" s="38" t="str">
        <f>+Tabla15[[#This Row],[CODIGO ACTIVIDAD]]&amp;Tabla15[[#This Row],[PROCESO]]</f>
        <v/>
      </c>
      <c r="G29" s="83" t="e">
        <f>VLOOKUP(Tabla15[[#This Row],[llave 1]],'INFORME GESTION'!$D$3:$F$216,3,FALSE)</f>
        <v>#N/A</v>
      </c>
      <c r="H29" s="83" t="e">
        <f>VLOOKUP(Tabla15[[#This Row],[llave 1]],'INFORME GESTION'!$D$3:$G$216,4,FALSE)</f>
        <v>#N/A</v>
      </c>
      <c r="I29" s="83" t="e">
        <f>VLOOKUP(Tabla15[[#This Row],[llave 1]],'INFORME GESTION'!$D$3:$I$216,6,FALSE)</f>
        <v>#N/A</v>
      </c>
      <c r="J29" s="84"/>
      <c r="K29" s="82"/>
      <c r="L29" s="85" t="str">
        <f>Tabla15[[#This Row],[llave 1]]&amp;Tabla15[[#This Row],[MES]]</f>
        <v/>
      </c>
      <c r="M29" s="86" t="e">
        <f>VLOOKUP(Tabla15[[#This Row],[llave 2]],'INFORME GESTION'!$H$3:$O$216,3,0)</f>
        <v>#N/A</v>
      </c>
      <c r="N29" s="140" t="e">
        <f>VLOOKUP(Tabla15[[#This Row],[llave 2]],'INFORME GESTION'!$H$3:$O$216,7,0)</f>
        <v>#N/A</v>
      </c>
      <c r="O29" s="141" t="e">
        <f>VLOOKUP(Tabla15[[#This Row],[llave 2]],'INFORME GESTION'!$H$3:$O$216,8,0)</f>
        <v>#N/A</v>
      </c>
      <c r="P29" s="37"/>
      <c r="Q29" s="41"/>
      <c r="R29" s="42"/>
      <c r="S29" s="39" t="e">
        <f>ROUND(Tabla15[[#This Row],[VALOR UNITARIO SEGUIMIENTO FINANCIERO]]*Tabla15[[#This Row],[Porcentaje de Glosa]]*Tabla15[[#This Row],[Meta afectada por la glosa]],0)</f>
        <v>#N/A</v>
      </c>
      <c r="T29" s="37"/>
      <c r="U29" s="38"/>
      <c r="V29" s="38"/>
      <c r="W29" s="38"/>
      <c r="X29" s="39" t="e">
        <f>ROUND(Tabla15[[#This Row],[Valor de la Glosa]]-Tabla15[[#This Row],[Valor soportado por la Subred]],0)</f>
        <v>#N/A</v>
      </c>
      <c r="Y29" s="38"/>
      <c r="Z29" s="38"/>
      <c r="AA29" s="39" t="e">
        <f>ROUND(Tabla15[[#This Row],[VALOR GLOSA DEFINITIVA]]-Tabla15[[#This Row],[VALOR LEVANTADO EN LIQUIDACION]],0)</f>
        <v>#N/A</v>
      </c>
    </row>
    <row r="30" spans="3:27" s="13" customFormat="1" ht="87.6" customHeight="1">
      <c r="C30" s="36"/>
      <c r="D30" s="36"/>
      <c r="E30" s="37"/>
      <c r="F30" s="38" t="str">
        <f>+Tabla15[[#This Row],[CODIGO ACTIVIDAD]]&amp;Tabla15[[#This Row],[PROCESO]]</f>
        <v/>
      </c>
      <c r="G30" s="83" t="e">
        <f>VLOOKUP(Tabla15[[#This Row],[llave 1]],'INFORME GESTION'!$D$3:$F$216,3,FALSE)</f>
        <v>#N/A</v>
      </c>
      <c r="H30" s="83" t="e">
        <f>VLOOKUP(Tabla15[[#This Row],[llave 1]],'INFORME GESTION'!$D$3:$G$216,4,FALSE)</f>
        <v>#N/A</v>
      </c>
      <c r="I30" s="83" t="e">
        <f>VLOOKUP(Tabla15[[#This Row],[llave 1]],'INFORME GESTION'!$D$3:$I$216,6,FALSE)</f>
        <v>#N/A</v>
      </c>
      <c r="J30" s="84"/>
      <c r="K30" s="82"/>
      <c r="L30" s="85" t="str">
        <f>Tabla15[[#This Row],[llave 1]]&amp;Tabla15[[#This Row],[MES]]</f>
        <v/>
      </c>
      <c r="M30" s="86" t="e">
        <f>VLOOKUP(Tabla15[[#This Row],[llave 2]],'INFORME GESTION'!$H$3:$O$216,3,0)</f>
        <v>#N/A</v>
      </c>
      <c r="N30" s="140" t="e">
        <f>VLOOKUP(Tabla15[[#This Row],[llave 2]],'INFORME GESTION'!$H$3:$O$216,7,0)</f>
        <v>#N/A</v>
      </c>
      <c r="O30" s="141" t="e">
        <f>VLOOKUP(Tabla15[[#This Row],[llave 2]],'INFORME GESTION'!$H$3:$O$216,8,0)</f>
        <v>#N/A</v>
      </c>
      <c r="P30" s="37"/>
      <c r="Q30" s="41"/>
      <c r="R30" s="42"/>
      <c r="S30" s="39" t="e">
        <f>ROUND(Tabla15[[#This Row],[VALOR UNITARIO SEGUIMIENTO FINANCIERO]]*Tabla15[[#This Row],[Porcentaje de Glosa]]*Tabla15[[#This Row],[Meta afectada por la glosa]],0)</f>
        <v>#N/A</v>
      </c>
      <c r="T30" s="37"/>
      <c r="U30" s="38"/>
      <c r="V30" s="38"/>
      <c r="W30" s="38"/>
      <c r="X30" s="39" t="e">
        <f>ROUND(Tabla15[[#This Row],[Valor de la Glosa]]-Tabla15[[#This Row],[Valor soportado por la Subred]],0)</f>
        <v>#N/A</v>
      </c>
      <c r="Y30" s="38"/>
      <c r="Z30" s="38"/>
      <c r="AA30" s="39" t="e">
        <f>ROUND(Tabla15[[#This Row],[VALOR GLOSA DEFINITIVA]]-Tabla15[[#This Row],[VALOR LEVANTADO EN LIQUIDACION]],0)</f>
        <v>#N/A</v>
      </c>
    </row>
    <row r="31" spans="3:27" s="13" customFormat="1" ht="87.6" customHeight="1">
      <c r="C31" s="36"/>
      <c r="D31" s="36"/>
      <c r="E31" s="37"/>
      <c r="F31" s="38" t="str">
        <f>+Tabla15[[#This Row],[CODIGO ACTIVIDAD]]&amp;Tabla15[[#This Row],[PROCESO]]</f>
        <v/>
      </c>
      <c r="G31" s="83" t="e">
        <f>VLOOKUP(Tabla15[[#This Row],[llave 1]],'INFORME GESTION'!$D$3:$F$216,3,FALSE)</f>
        <v>#N/A</v>
      </c>
      <c r="H31" s="83" t="e">
        <f>VLOOKUP(Tabla15[[#This Row],[llave 1]],'INFORME GESTION'!$D$3:$G$216,4,FALSE)</f>
        <v>#N/A</v>
      </c>
      <c r="I31" s="83" t="e">
        <f>VLOOKUP(Tabla15[[#This Row],[llave 1]],'INFORME GESTION'!$D$3:$I$216,6,FALSE)</f>
        <v>#N/A</v>
      </c>
      <c r="J31" s="84"/>
      <c r="K31" s="82"/>
      <c r="L31" s="85" t="str">
        <f>Tabla15[[#This Row],[llave 1]]&amp;Tabla15[[#This Row],[MES]]</f>
        <v/>
      </c>
      <c r="M31" s="86" t="e">
        <f>VLOOKUP(Tabla15[[#This Row],[llave 2]],'INFORME GESTION'!$H$3:$O$216,3,0)</f>
        <v>#N/A</v>
      </c>
      <c r="N31" s="140" t="e">
        <f>VLOOKUP(Tabla15[[#This Row],[llave 2]],'INFORME GESTION'!$H$3:$O$216,7,0)</f>
        <v>#N/A</v>
      </c>
      <c r="O31" s="141" t="e">
        <f>VLOOKUP(Tabla15[[#This Row],[llave 2]],'INFORME GESTION'!$H$3:$O$216,8,0)</f>
        <v>#N/A</v>
      </c>
      <c r="P31" s="37"/>
      <c r="Q31" s="41"/>
      <c r="R31" s="42"/>
      <c r="S31" s="39" t="e">
        <f>ROUND(Tabla15[[#This Row],[VALOR UNITARIO SEGUIMIENTO FINANCIERO]]*Tabla15[[#This Row],[Porcentaje de Glosa]]*Tabla15[[#This Row],[Meta afectada por la glosa]],0)</f>
        <v>#N/A</v>
      </c>
      <c r="T31" s="37"/>
      <c r="U31" s="38"/>
      <c r="V31" s="38"/>
      <c r="W31" s="38"/>
      <c r="X31" s="39" t="e">
        <f>ROUND(Tabla15[[#This Row],[Valor de la Glosa]]-Tabla15[[#This Row],[Valor soportado por la Subred]],0)</f>
        <v>#N/A</v>
      </c>
      <c r="Y31" s="38"/>
      <c r="Z31" s="38"/>
      <c r="AA31" s="39" t="e">
        <f>ROUND(Tabla15[[#This Row],[VALOR GLOSA DEFINITIVA]]-Tabla15[[#This Row],[VALOR LEVANTADO EN LIQUIDACION]],0)</f>
        <v>#N/A</v>
      </c>
    </row>
    <row r="32" spans="3:27" s="13" customFormat="1" ht="87.6" customHeight="1">
      <c r="C32" s="36"/>
      <c r="D32" s="36"/>
      <c r="E32" s="37"/>
      <c r="F32" s="38" t="str">
        <f>+Tabla15[[#This Row],[CODIGO ACTIVIDAD]]&amp;Tabla15[[#This Row],[PROCESO]]</f>
        <v/>
      </c>
      <c r="G32" s="83" t="e">
        <f>VLOOKUP(Tabla15[[#This Row],[llave 1]],'INFORME GESTION'!$D$3:$F$216,3,FALSE)</f>
        <v>#N/A</v>
      </c>
      <c r="H32" s="83" t="e">
        <f>VLOOKUP(Tabla15[[#This Row],[llave 1]],'INFORME GESTION'!$D$3:$G$216,4,FALSE)</f>
        <v>#N/A</v>
      </c>
      <c r="I32" s="83" t="e">
        <f>VLOOKUP(Tabla15[[#This Row],[llave 1]],'INFORME GESTION'!$D$3:$I$216,6,FALSE)</f>
        <v>#N/A</v>
      </c>
      <c r="J32" s="84"/>
      <c r="K32" s="82"/>
      <c r="L32" s="85" t="str">
        <f>Tabla15[[#This Row],[llave 1]]&amp;Tabla15[[#This Row],[MES]]</f>
        <v/>
      </c>
      <c r="M32" s="86" t="e">
        <f>VLOOKUP(Tabla15[[#This Row],[llave 2]],'INFORME GESTION'!$H$3:$O$216,3,0)</f>
        <v>#N/A</v>
      </c>
      <c r="N32" s="140" t="e">
        <f>VLOOKUP(Tabla15[[#This Row],[llave 2]],'INFORME GESTION'!$H$3:$O$216,7,0)</f>
        <v>#N/A</v>
      </c>
      <c r="O32" s="141" t="e">
        <f>VLOOKUP(Tabla15[[#This Row],[llave 2]],'INFORME GESTION'!$H$3:$O$216,8,0)</f>
        <v>#N/A</v>
      </c>
      <c r="P32" s="37"/>
      <c r="Q32" s="41"/>
      <c r="R32" s="42"/>
      <c r="S32" s="39" t="e">
        <f>ROUND(Tabla15[[#This Row],[VALOR UNITARIO SEGUIMIENTO FINANCIERO]]*Tabla15[[#This Row],[Porcentaje de Glosa]]*Tabla15[[#This Row],[Meta afectada por la glosa]],0)</f>
        <v>#N/A</v>
      </c>
      <c r="T32" s="37"/>
      <c r="U32" s="38"/>
      <c r="V32" s="38"/>
      <c r="W32" s="38"/>
      <c r="X32" s="39" t="e">
        <f>ROUND(Tabla15[[#This Row],[Valor de la Glosa]]-Tabla15[[#This Row],[Valor soportado por la Subred]],0)</f>
        <v>#N/A</v>
      </c>
      <c r="Y32" s="38"/>
      <c r="Z32" s="38"/>
      <c r="AA32" s="39" t="e">
        <f>ROUND(Tabla15[[#This Row],[VALOR GLOSA DEFINITIVA]]-Tabla15[[#This Row],[VALOR LEVANTADO EN LIQUIDACION]],0)</f>
        <v>#N/A</v>
      </c>
    </row>
    <row r="33" spans="3:27" s="13" customFormat="1" ht="87.6" customHeight="1">
      <c r="C33" s="36"/>
      <c r="D33" s="36"/>
      <c r="E33" s="37"/>
      <c r="F33" s="38" t="str">
        <f>+Tabla15[[#This Row],[CODIGO ACTIVIDAD]]&amp;Tabla15[[#This Row],[PROCESO]]</f>
        <v/>
      </c>
      <c r="G33" s="83" t="e">
        <f>VLOOKUP(Tabla15[[#This Row],[llave 1]],'INFORME GESTION'!$D$3:$F$216,3,FALSE)</f>
        <v>#N/A</v>
      </c>
      <c r="H33" s="83" t="e">
        <f>VLOOKUP(Tabla15[[#This Row],[llave 1]],'INFORME GESTION'!$D$3:$G$216,4,FALSE)</f>
        <v>#N/A</v>
      </c>
      <c r="I33" s="83" t="e">
        <f>VLOOKUP(Tabla15[[#This Row],[llave 1]],'INFORME GESTION'!$D$3:$I$216,6,FALSE)</f>
        <v>#N/A</v>
      </c>
      <c r="J33" s="84"/>
      <c r="K33" s="82"/>
      <c r="L33" s="85" t="str">
        <f>Tabla15[[#This Row],[llave 1]]&amp;Tabla15[[#This Row],[MES]]</f>
        <v/>
      </c>
      <c r="M33" s="86" t="e">
        <f>VLOOKUP(Tabla15[[#This Row],[llave 2]],'INFORME GESTION'!$H$3:$O$216,3,0)</f>
        <v>#N/A</v>
      </c>
      <c r="N33" s="140" t="e">
        <f>VLOOKUP(Tabla15[[#This Row],[llave 2]],'INFORME GESTION'!$H$3:$O$216,7,0)</f>
        <v>#N/A</v>
      </c>
      <c r="O33" s="141" t="e">
        <f>VLOOKUP(Tabla15[[#This Row],[llave 2]],'INFORME GESTION'!$H$3:$O$216,8,0)</f>
        <v>#N/A</v>
      </c>
      <c r="P33" s="37"/>
      <c r="Q33" s="41"/>
      <c r="R33" s="42"/>
      <c r="S33" s="39" t="e">
        <f>ROUND(Tabla15[[#This Row],[VALOR UNITARIO SEGUIMIENTO FINANCIERO]]*Tabla15[[#This Row],[Porcentaje de Glosa]]*Tabla15[[#This Row],[Meta afectada por la glosa]],0)</f>
        <v>#N/A</v>
      </c>
      <c r="T33" s="37"/>
      <c r="U33" s="38"/>
      <c r="V33" s="38"/>
      <c r="W33" s="38"/>
      <c r="X33" s="39" t="e">
        <f>ROUND(Tabla15[[#This Row],[Valor de la Glosa]]-Tabla15[[#This Row],[Valor soportado por la Subred]],0)</f>
        <v>#N/A</v>
      </c>
      <c r="Y33" s="38"/>
      <c r="Z33" s="38"/>
      <c r="AA33" s="39" t="e">
        <f>ROUND(Tabla15[[#This Row],[VALOR GLOSA DEFINITIVA]]-Tabla15[[#This Row],[VALOR LEVANTADO EN LIQUIDACION]],0)</f>
        <v>#N/A</v>
      </c>
    </row>
    <row r="34" spans="3:27" s="13" customFormat="1" ht="87.6" customHeight="1">
      <c r="C34" s="36"/>
      <c r="D34" s="36"/>
      <c r="E34" s="37"/>
      <c r="F34" s="38" t="str">
        <f>+Tabla15[[#This Row],[CODIGO ACTIVIDAD]]&amp;Tabla15[[#This Row],[PROCESO]]</f>
        <v/>
      </c>
      <c r="G34" s="83" t="e">
        <f>VLOOKUP(Tabla15[[#This Row],[llave 1]],'INFORME GESTION'!$D$3:$F$216,3,FALSE)</f>
        <v>#N/A</v>
      </c>
      <c r="H34" s="83" t="e">
        <f>VLOOKUP(Tabla15[[#This Row],[llave 1]],'INFORME GESTION'!$D$3:$G$216,4,FALSE)</f>
        <v>#N/A</v>
      </c>
      <c r="I34" s="83" t="e">
        <f>VLOOKUP(Tabla15[[#This Row],[llave 1]],'INFORME GESTION'!$D$3:$I$216,6,FALSE)</f>
        <v>#N/A</v>
      </c>
      <c r="J34" s="84"/>
      <c r="K34" s="82"/>
      <c r="L34" s="85" t="str">
        <f>Tabla15[[#This Row],[llave 1]]&amp;Tabla15[[#This Row],[MES]]</f>
        <v/>
      </c>
      <c r="M34" s="86" t="e">
        <f>VLOOKUP(Tabla15[[#This Row],[llave 2]],'INFORME GESTION'!$H$3:$O$216,3,0)</f>
        <v>#N/A</v>
      </c>
      <c r="N34" s="140" t="e">
        <f>VLOOKUP(Tabla15[[#This Row],[llave 2]],'INFORME GESTION'!$H$3:$O$216,7,0)</f>
        <v>#N/A</v>
      </c>
      <c r="O34" s="141" t="e">
        <f>VLOOKUP(Tabla15[[#This Row],[llave 2]],'INFORME GESTION'!$H$3:$O$216,8,0)</f>
        <v>#N/A</v>
      </c>
      <c r="P34" s="37"/>
      <c r="Q34" s="41"/>
      <c r="R34" s="42"/>
      <c r="S34" s="39" t="e">
        <f>ROUND(Tabla15[[#This Row],[VALOR UNITARIO SEGUIMIENTO FINANCIERO]]*Tabla15[[#This Row],[Porcentaje de Glosa]]*Tabla15[[#This Row],[Meta afectada por la glosa]],0)</f>
        <v>#N/A</v>
      </c>
      <c r="T34" s="37"/>
      <c r="U34" s="38"/>
      <c r="V34" s="38"/>
      <c r="W34" s="38"/>
      <c r="X34" s="39" t="e">
        <f>ROUND(Tabla15[[#This Row],[Valor de la Glosa]]-Tabla15[[#This Row],[Valor soportado por la Subred]],0)</f>
        <v>#N/A</v>
      </c>
      <c r="Y34" s="38"/>
      <c r="Z34" s="38"/>
      <c r="AA34" s="39" t="e">
        <f>ROUND(Tabla15[[#This Row],[VALOR GLOSA DEFINITIVA]]-Tabla15[[#This Row],[VALOR LEVANTADO EN LIQUIDACION]],0)</f>
        <v>#N/A</v>
      </c>
    </row>
    <row r="35" spans="3:27" s="13" customFormat="1" ht="87.6" customHeight="1">
      <c r="C35" s="36"/>
      <c r="D35" s="36"/>
      <c r="E35" s="37"/>
      <c r="F35" s="38" t="str">
        <f>+Tabla15[[#This Row],[CODIGO ACTIVIDAD]]&amp;Tabla15[[#This Row],[PROCESO]]</f>
        <v/>
      </c>
      <c r="G35" s="83" t="e">
        <f>VLOOKUP(Tabla15[[#This Row],[llave 1]],'INFORME GESTION'!$D$3:$F$216,3,FALSE)</f>
        <v>#N/A</v>
      </c>
      <c r="H35" s="83" t="e">
        <f>VLOOKUP(Tabla15[[#This Row],[llave 1]],'INFORME GESTION'!$D$3:$G$216,4,FALSE)</f>
        <v>#N/A</v>
      </c>
      <c r="I35" s="83" t="e">
        <f>VLOOKUP(Tabla15[[#This Row],[llave 1]],'INFORME GESTION'!$D$3:$I$216,6,FALSE)</f>
        <v>#N/A</v>
      </c>
      <c r="J35" s="84"/>
      <c r="K35" s="82"/>
      <c r="L35" s="85" t="str">
        <f>Tabla15[[#This Row],[llave 1]]&amp;Tabla15[[#This Row],[MES]]</f>
        <v/>
      </c>
      <c r="M35" s="86" t="e">
        <f>VLOOKUP(Tabla15[[#This Row],[llave 2]],'INFORME GESTION'!$H$3:$O$216,3,0)</f>
        <v>#N/A</v>
      </c>
      <c r="N35" s="140" t="e">
        <f>VLOOKUP(Tabla15[[#This Row],[llave 2]],'INFORME GESTION'!$H$3:$O$216,7,0)</f>
        <v>#N/A</v>
      </c>
      <c r="O35" s="141" t="e">
        <f>VLOOKUP(Tabla15[[#This Row],[llave 2]],'INFORME GESTION'!$H$3:$O$216,8,0)</f>
        <v>#N/A</v>
      </c>
      <c r="P35" s="37"/>
      <c r="Q35" s="41"/>
      <c r="R35" s="42"/>
      <c r="S35" s="39" t="e">
        <f>ROUND(Tabla15[[#This Row],[VALOR UNITARIO SEGUIMIENTO FINANCIERO]]*Tabla15[[#This Row],[Porcentaje de Glosa]]*Tabla15[[#This Row],[Meta afectada por la glosa]],0)</f>
        <v>#N/A</v>
      </c>
      <c r="T35" s="37"/>
      <c r="U35" s="38"/>
      <c r="V35" s="38"/>
      <c r="W35" s="38"/>
      <c r="X35" s="39" t="e">
        <f>ROUND(Tabla15[[#This Row],[Valor de la Glosa]]-Tabla15[[#This Row],[Valor soportado por la Subred]],0)</f>
        <v>#N/A</v>
      </c>
      <c r="Y35" s="38"/>
      <c r="Z35" s="38"/>
      <c r="AA35" s="39" t="e">
        <f>ROUND(Tabla15[[#This Row],[VALOR GLOSA DEFINITIVA]]-Tabla15[[#This Row],[VALOR LEVANTADO EN LIQUIDACION]],0)</f>
        <v>#N/A</v>
      </c>
    </row>
    <row r="36" spans="3:27" s="13" customFormat="1" ht="87.6" customHeight="1">
      <c r="C36" s="36"/>
      <c r="D36" s="36"/>
      <c r="E36" s="37"/>
      <c r="F36" s="38" t="str">
        <f>+Tabla15[[#This Row],[CODIGO ACTIVIDAD]]&amp;Tabla15[[#This Row],[PROCESO]]</f>
        <v/>
      </c>
      <c r="G36" s="83" t="e">
        <f>VLOOKUP(Tabla15[[#This Row],[llave 1]],'INFORME GESTION'!$D$3:$F$216,3,FALSE)</f>
        <v>#N/A</v>
      </c>
      <c r="H36" s="83" t="e">
        <f>VLOOKUP(Tabla15[[#This Row],[llave 1]],'INFORME GESTION'!$D$3:$G$216,4,FALSE)</f>
        <v>#N/A</v>
      </c>
      <c r="I36" s="83" t="e">
        <f>VLOOKUP(Tabla15[[#This Row],[llave 1]],'INFORME GESTION'!$D$3:$I$216,6,FALSE)</f>
        <v>#N/A</v>
      </c>
      <c r="J36" s="84"/>
      <c r="K36" s="82"/>
      <c r="L36" s="85" t="str">
        <f>Tabla15[[#This Row],[llave 1]]&amp;Tabla15[[#This Row],[MES]]</f>
        <v/>
      </c>
      <c r="M36" s="86" t="e">
        <f>VLOOKUP(Tabla15[[#This Row],[llave 2]],'INFORME GESTION'!$H$3:$O$216,3,0)</f>
        <v>#N/A</v>
      </c>
      <c r="N36" s="140" t="e">
        <f>VLOOKUP(Tabla15[[#This Row],[llave 2]],'INFORME GESTION'!$H$3:$O$216,7,0)</f>
        <v>#N/A</v>
      </c>
      <c r="O36" s="141" t="e">
        <f>VLOOKUP(Tabla15[[#This Row],[llave 2]],'INFORME GESTION'!$H$3:$O$216,8,0)</f>
        <v>#N/A</v>
      </c>
      <c r="P36" s="37"/>
      <c r="Q36" s="41"/>
      <c r="R36" s="42"/>
      <c r="S36" s="39" t="e">
        <f>ROUND(Tabla15[[#This Row],[VALOR UNITARIO SEGUIMIENTO FINANCIERO]]*Tabla15[[#This Row],[Porcentaje de Glosa]]*Tabla15[[#This Row],[Meta afectada por la glosa]],0)</f>
        <v>#N/A</v>
      </c>
      <c r="T36" s="37"/>
      <c r="U36" s="38"/>
      <c r="V36" s="38"/>
      <c r="W36" s="38"/>
      <c r="X36" s="39" t="e">
        <f>ROUND(Tabla15[[#This Row],[Valor de la Glosa]]-Tabla15[[#This Row],[Valor soportado por la Subred]],0)</f>
        <v>#N/A</v>
      </c>
      <c r="Y36" s="38"/>
      <c r="Z36" s="38"/>
      <c r="AA36" s="39" t="e">
        <f>ROUND(Tabla15[[#This Row],[VALOR GLOSA DEFINITIVA]]-Tabla15[[#This Row],[VALOR LEVANTADO EN LIQUIDACION]],0)</f>
        <v>#N/A</v>
      </c>
    </row>
    <row r="37" spans="3:27" s="13" customFormat="1" ht="87.6" customHeight="1">
      <c r="C37" s="36"/>
      <c r="D37" s="36"/>
      <c r="E37" s="37"/>
      <c r="F37" s="38" t="str">
        <f>+Tabla15[[#This Row],[CODIGO ACTIVIDAD]]&amp;Tabla15[[#This Row],[PROCESO]]</f>
        <v/>
      </c>
      <c r="G37" s="83" t="e">
        <f>VLOOKUP(Tabla15[[#This Row],[llave 1]],'INFORME GESTION'!$D$3:$F$216,3,FALSE)</f>
        <v>#N/A</v>
      </c>
      <c r="H37" s="83" t="e">
        <f>VLOOKUP(Tabla15[[#This Row],[llave 1]],'INFORME GESTION'!$D$3:$G$216,4,FALSE)</f>
        <v>#N/A</v>
      </c>
      <c r="I37" s="83" t="e">
        <f>VLOOKUP(Tabla15[[#This Row],[llave 1]],'INFORME GESTION'!$D$3:$I$216,6,FALSE)</f>
        <v>#N/A</v>
      </c>
      <c r="J37" s="84"/>
      <c r="K37" s="82"/>
      <c r="L37" s="85" t="str">
        <f>Tabla15[[#This Row],[llave 1]]&amp;Tabla15[[#This Row],[MES]]</f>
        <v/>
      </c>
      <c r="M37" s="86" t="e">
        <f>VLOOKUP(Tabla15[[#This Row],[llave 2]],'INFORME GESTION'!$H$3:$O$216,3,0)</f>
        <v>#N/A</v>
      </c>
      <c r="N37" s="140" t="e">
        <f>VLOOKUP(Tabla15[[#This Row],[llave 2]],'INFORME GESTION'!$H$3:$O$216,7,0)</f>
        <v>#N/A</v>
      </c>
      <c r="O37" s="141" t="e">
        <f>VLOOKUP(Tabla15[[#This Row],[llave 2]],'INFORME GESTION'!$H$3:$O$216,8,0)</f>
        <v>#N/A</v>
      </c>
      <c r="P37" s="37"/>
      <c r="Q37" s="41"/>
      <c r="R37" s="42"/>
      <c r="S37" s="39" t="e">
        <f>ROUND(Tabla15[[#This Row],[VALOR UNITARIO SEGUIMIENTO FINANCIERO]]*Tabla15[[#This Row],[Porcentaje de Glosa]]*Tabla15[[#This Row],[Meta afectada por la glosa]],0)</f>
        <v>#N/A</v>
      </c>
      <c r="T37" s="37"/>
      <c r="U37" s="38"/>
      <c r="V37" s="38"/>
      <c r="W37" s="38"/>
      <c r="X37" s="39" t="e">
        <f>ROUND(Tabla15[[#This Row],[Valor de la Glosa]]-Tabla15[[#This Row],[Valor soportado por la Subred]],0)</f>
        <v>#N/A</v>
      </c>
      <c r="Y37" s="38"/>
      <c r="Z37" s="38"/>
      <c r="AA37" s="39" t="e">
        <f>ROUND(Tabla15[[#This Row],[VALOR GLOSA DEFINITIVA]]-Tabla15[[#This Row],[VALOR LEVANTADO EN LIQUIDACION]],0)</f>
        <v>#N/A</v>
      </c>
    </row>
    <row r="38" spans="3:27" s="13" customFormat="1" ht="87.6" customHeight="1">
      <c r="C38" s="36"/>
      <c r="D38" s="36"/>
      <c r="E38" s="37"/>
      <c r="F38" s="38" t="str">
        <f>+Tabla15[[#This Row],[CODIGO ACTIVIDAD]]&amp;Tabla15[[#This Row],[PROCESO]]</f>
        <v/>
      </c>
      <c r="G38" s="83" t="e">
        <f>VLOOKUP(Tabla15[[#This Row],[llave 1]],'INFORME GESTION'!$D$3:$F$216,3,FALSE)</f>
        <v>#N/A</v>
      </c>
      <c r="H38" s="83" t="e">
        <f>VLOOKUP(Tabla15[[#This Row],[llave 1]],'INFORME GESTION'!$D$3:$G$216,4,FALSE)</f>
        <v>#N/A</v>
      </c>
      <c r="I38" s="83" t="e">
        <f>VLOOKUP(Tabla15[[#This Row],[llave 1]],'INFORME GESTION'!$D$3:$I$216,6,FALSE)</f>
        <v>#N/A</v>
      </c>
      <c r="J38" s="84"/>
      <c r="K38" s="82"/>
      <c r="L38" s="85" t="str">
        <f>Tabla15[[#This Row],[llave 1]]&amp;Tabla15[[#This Row],[MES]]</f>
        <v/>
      </c>
      <c r="M38" s="86" t="e">
        <f>VLOOKUP(Tabla15[[#This Row],[llave 2]],'INFORME GESTION'!$H$3:$O$216,3,0)</f>
        <v>#N/A</v>
      </c>
      <c r="N38" s="140" t="e">
        <f>VLOOKUP(Tabla15[[#This Row],[llave 2]],'INFORME GESTION'!$H$3:$O$216,7,0)</f>
        <v>#N/A</v>
      </c>
      <c r="O38" s="141" t="e">
        <f>VLOOKUP(Tabla15[[#This Row],[llave 2]],'INFORME GESTION'!$H$3:$O$216,8,0)</f>
        <v>#N/A</v>
      </c>
      <c r="P38" s="37"/>
      <c r="Q38" s="41"/>
      <c r="R38" s="42"/>
      <c r="S38" s="39" t="e">
        <f>ROUND(Tabla15[[#This Row],[VALOR UNITARIO SEGUIMIENTO FINANCIERO]]*Tabla15[[#This Row],[Porcentaje de Glosa]]*Tabla15[[#This Row],[Meta afectada por la glosa]],0)</f>
        <v>#N/A</v>
      </c>
      <c r="T38" s="37"/>
      <c r="U38" s="38"/>
      <c r="V38" s="38"/>
      <c r="W38" s="38"/>
      <c r="X38" s="39" t="e">
        <f>ROUND(Tabla15[[#This Row],[Valor de la Glosa]]-Tabla15[[#This Row],[Valor soportado por la Subred]],0)</f>
        <v>#N/A</v>
      </c>
      <c r="Y38" s="38"/>
      <c r="Z38" s="38"/>
      <c r="AA38" s="39" t="e">
        <f>ROUND(Tabla15[[#This Row],[VALOR GLOSA DEFINITIVA]]-Tabla15[[#This Row],[VALOR LEVANTADO EN LIQUIDACION]],0)</f>
        <v>#N/A</v>
      </c>
    </row>
    <row r="39" spans="3:27" s="13" customFormat="1" ht="87.6" customHeight="1">
      <c r="C39" s="36"/>
      <c r="D39" s="36"/>
      <c r="E39" s="37"/>
      <c r="F39" s="38" t="str">
        <f>+Tabla15[[#This Row],[CODIGO ACTIVIDAD]]&amp;Tabla15[[#This Row],[PROCESO]]</f>
        <v/>
      </c>
      <c r="G39" s="83" t="e">
        <f>VLOOKUP(Tabla15[[#This Row],[llave 1]],'INFORME GESTION'!$D$3:$F$216,3,FALSE)</f>
        <v>#N/A</v>
      </c>
      <c r="H39" s="83" t="e">
        <f>VLOOKUP(Tabla15[[#This Row],[llave 1]],'INFORME GESTION'!$D$3:$G$216,4,FALSE)</f>
        <v>#N/A</v>
      </c>
      <c r="I39" s="83" t="e">
        <f>VLOOKUP(Tabla15[[#This Row],[llave 1]],'INFORME GESTION'!$D$3:$I$216,6,FALSE)</f>
        <v>#N/A</v>
      </c>
      <c r="J39" s="84"/>
      <c r="K39" s="82"/>
      <c r="L39" s="85" t="str">
        <f>Tabla15[[#This Row],[llave 1]]&amp;Tabla15[[#This Row],[MES]]</f>
        <v/>
      </c>
      <c r="M39" s="86" t="e">
        <f>VLOOKUP(Tabla15[[#This Row],[llave 2]],'INFORME GESTION'!$H$3:$O$216,3,0)</f>
        <v>#N/A</v>
      </c>
      <c r="N39" s="140" t="e">
        <f>VLOOKUP(Tabla15[[#This Row],[llave 2]],'INFORME GESTION'!$H$3:$O$216,7,0)</f>
        <v>#N/A</v>
      </c>
      <c r="O39" s="141" t="e">
        <f>VLOOKUP(Tabla15[[#This Row],[llave 2]],'INFORME GESTION'!$H$3:$O$216,8,0)</f>
        <v>#N/A</v>
      </c>
      <c r="P39" s="37"/>
      <c r="Q39" s="41"/>
      <c r="R39" s="42"/>
      <c r="S39" s="39" t="e">
        <f>ROUND(Tabla15[[#This Row],[VALOR UNITARIO SEGUIMIENTO FINANCIERO]]*Tabla15[[#This Row],[Porcentaje de Glosa]]*Tabla15[[#This Row],[Meta afectada por la glosa]],0)</f>
        <v>#N/A</v>
      </c>
      <c r="T39" s="37"/>
      <c r="U39" s="38"/>
      <c r="V39" s="38"/>
      <c r="W39" s="38"/>
      <c r="X39" s="39" t="e">
        <f>ROUND(Tabla15[[#This Row],[Valor de la Glosa]]-Tabla15[[#This Row],[Valor soportado por la Subred]],0)</f>
        <v>#N/A</v>
      </c>
      <c r="Y39" s="38"/>
      <c r="Z39" s="38"/>
      <c r="AA39" s="39" t="e">
        <f>ROUND(Tabla15[[#This Row],[VALOR GLOSA DEFINITIVA]]-Tabla15[[#This Row],[VALOR LEVANTADO EN LIQUIDACION]],0)</f>
        <v>#N/A</v>
      </c>
    </row>
    <row r="40" spans="3:27" s="13" customFormat="1" ht="87.6" customHeight="1">
      <c r="C40" s="36"/>
      <c r="D40" s="36"/>
      <c r="E40" s="37"/>
      <c r="F40" s="38" t="str">
        <f>+Tabla15[[#This Row],[CODIGO ACTIVIDAD]]&amp;Tabla15[[#This Row],[PROCESO]]</f>
        <v/>
      </c>
      <c r="G40" s="83" t="e">
        <f>VLOOKUP(Tabla15[[#This Row],[llave 1]],'INFORME GESTION'!$D$3:$F$216,3,FALSE)</f>
        <v>#N/A</v>
      </c>
      <c r="H40" s="83" t="e">
        <f>VLOOKUP(Tabla15[[#This Row],[llave 1]],'INFORME GESTION'!$D$3:$G$216,4,FALSE)</f>
        <v>#N/A</v>
      </c>
      <c r="I40" s="83" t="e">
        <f>VLOOKUP(Tabla15[[#This Row],[llave 1]],'INFORME GESTION'!$D$3:$I$216,6,FALSE)</f>
        <v>#N/A</v>
      </c>
      <c r="J40" s="84"/>
      <c r="K40" s="82"/>
      <c r="L40" s="85" t="str">
        <f>Tabla15[[#This Row],[llave 1]]&amp;Tabla15[[#This Row],[MES]]</f>
        <v/>
      </c>
      <c r="M40" s="86" t="e">
        <f>VLOOKUP(Tabla15[[#This Row],[llave 2]],'INFORME GESTION'!$H$3:$O$216,3,0)</f>
        <v>#N/A</v>
      </c>
      <c r="N40" s="140" t="e">
        <f>VLOOKUP(Tabla15[[#This Row],[llave 2]],'INFORME GESTION'!$H$3:$O$216,7,0)</f>
        <v>#N/A</v>
      </c>
      <c r="O40" s="141" t="e">
        <f>VLOOKUP(Tabla15[[#This Row],[llave 2]],'INFORME GESTION'!$H$3:$O$216,8,0)</f>
        <v>#N/A</v>
      </c>
      <c r="P40" s="37"/>
      <c r="Q40" s="41"/>
      <c r="R40" s="42"/>
      <c r="S40" s="39" t="e">
        <f>ROUND(Tabla15[[#This Row],[VALOR UNITARIO SEGUIMIENTO FINANCIERO]]*Tabla15[[#This Row],[Porcentaje de Glosa]]*Tabla15[[#This Row],[Meta afectada por la glosa]],0)</f>
        <v>#N/A</v>
      </c>
      <c r="T40" s="37"/>
      <c r="U40" s="38"/>
      <c r="V40" s="38"/>
      <c r="W40" s="38"/>
      <c r="X40" s="39" t="e">
        <f>ROUND(Tabla15[[#This Row],[Valor de la Glosa]]-Tabla15[[#This Row],[Valor soportado por la Subred]],0)</f>
        <v>#N/A</v>
      </c>
      <c r="Y40" s="38"/>
      <c r="Z40" s="38"/>
      <c r="AA40" s="39" t="e">
        <f>ROUND(Tabla15[[#This Row],[VALOR GLOSA DEFINITIVA]]-Tabla15[[#This Row],[VALOR LEVANTADO EN LIQUIDACION]],0)</f>
        <v>#N/A</v>
      </c>
    </row>
    <row r="41" spans="3:27" s="13" customFormat="1" ht="87.6" customHeight="1">
      <c r="C41" s="36"/>
      <c r="D41" s="36"/>
      <c r="E41" s="37"/>
      <c r="F41" s="38" t="str">
        <f>+Tabla15[[#This Row],[CODIGO ACTIVIDAD]]&amp;Tabla15[[#This Row],[PROCESO]]</f>
        <v/>
      </c>
      <c r="G41" s="83" t="e">
        <f>VLOOKUP(Tabla15[[#This Row],[llave 1]],'INFORME GESTION'!$D$3:$F$216,3,FALSE)</f>
        <v>#N/A</v>
      </c>
      <c r="H41" s="83" t="e">
        <f>VLOOKUP(Tabla15[[#This Row],[llave 1]],'INFORME GESTION'!$D$3:$G$216,4,FALSE)</f>
        <v>#N/A</v>
      </c>
      <c r="I41" s="83" t="e">
        <f>VLOOKUP(Tabla15[[#This Row],[llave 1]],'INFORME GESTION'!$D$3:$I$216,6,FALSE)</f>
        <v>#N/A</v>
      </c>
      <c r="J41" s="84"/>
      <c r="K41" s="82"/>
      <c r="L41" s="85" t="str">
        <f>Tabla15[[#This Row],[llave 1]]&amp;Tabla15[[#This Row],[MES]]</f>
        <v/>
      </c>
      <c r="M41" s="86" t="e">
        <f>VLOOKUP(Tabla15[[#This Row],[llave 2]],'INFORME GESTION'!$H$3:$O$216,3,0)</f>
        <v>#N/A</v>
      </c>
      <c r="N41" s="140" t="e">
        <f>VLOOKUP(Tabla15[[#This Row],[llave 2]],'INFORME GESTION'!$H$3:$O$216,7,0)</f>
        <v>#N/A</v>
      </c>
      <c r="O41" s="141" t="e">
        <f>VLOOKUP(Tabla15[[#This Row],[llave 2]],'INFORME GESTION'!$H$3:$O$216,8,0)</f>
        <v>#N/A</v>
      </c>
      <c r="P41" s="37"/>
      <c r="Q41" s="41"/>
      <c r="R41" s="42"/>
      <c r="S41" s="39" t="e">
        <f>ROUND(Tabla15[[#This Row],[VALOR UNITARIO SEGUIMIENTO FINANCIERO]]*Tabla15[[#This Row],[Porcentaje de Glosa]]*Tabla15[[#This Row],[Meta afectada por la glosa]],0)</f>
        <v>#N/A</v>
      </c>
      <c r="T41" s="37"/>
      <c r="U41" s="38"/>
      <c r="V41" s="38"/>
      <c r="W41" s="38"/>
      <c r="X41" s="39" t="e">
        <f>ROUND(Tabla15[[#This Row],[Valor de la Glosa]]-Tabla15[[#This Row],[Valor soportado por la Subred]],0)</f>
        <v>#N/A</v>
      </c>
      <c r="Y41" s="38"/>
      <c r="Z41" s="38"/>
      <c r="AA41" s="39" t="e">
        <f>ROUND(Tabla15[[#This Row],[VALOR GLOSA DEFINITIVA]]-Tabla15[[#This Row],[VALOR LEVANTADO EN LIQUIDACION]],0)</f>
        <v>#N/A</v>
      </c>
    </row>
    <row r="42" spans="3:27" s="13" customFormat="1" ht="87.6" customHeight="1">
      <c r="C42" s="36"/>
      <c r="D42" s="36"/>
      <c r="E42" s="37"/>
      <c r="F42" s="38" t="str">
        <f>+Tabla15[[#This Row],[CODIGO ACTIVIDAD]]&amp;Tabla15[[#This Row],[PROCESO]]</f>
        <v/>
      </c>
      <c r="G42" s="83" t="e">
        <f>VLOOKUP(Tabla15[[#This Row],[llave 1]],'INFORME GESTION'!$D$3:$F$216,3,FALSE)</f>
        <v>#N/A</v>
      </c>
      <c r="H42" s="83" t="e">
        <f>VLOOKUP(Tabla15[[#This Row],[llave 1]],'INFORME GESTION'!$D$3:$G$216,4,FALSE)</f>
        <v>#N/A</v>
      </c>
      <c r="I42" s="83" t="e">
        <f>VLOOKUP(Tabla15[[#This Row],[llave 1]],'INFORME GESTION'!$D$3:$I$216,6,FALSE)</f>
        <v>#N/A</v>
      </c>
      <c r="J42" s="84"/>
      <c r="K42" s="82"/>
      <c r="L42" s="85" t="str">
        <f>Tabla15[[#This Row],[llave 1]]&amp;Tabla15[[#This Row],[MES]]</f>
        <v/>
      </c>
      <c r="M42" s="86" t="e">
        <f>VLOOKUP(Tabla15[[#This Row],[llave 2]],'INFORME GESTION'!$H$3:$O$216,3,0)</f>
        <v>#N/A</v>
      </c>
      <c r="N42" s="140" t="e">
        <f>VLOOKUP(Tabla15[[#This Row],[llave 2]],'INFORME GESTION'!$H$3:$O$216,7,0)</f>
        <v>#N/A</v>
      </c>
      <c r="O42" s="141" t="e">
        <f>VLOOKUP(Tabla15[[#This Row],[llave 2]],'INFORME GESTION'!$H$3:$O$216,8,0)</f>
        <v>#N/A</v>
      </c>
      <c r="P42" s="37"/>
      <c r="Q42" s="41"/>
      <c r="R42" s="42"/>
      <c r="S42" s="39" t="e">
        <f>ROUND(Tabla15[[#This Row],[VALOR UNITARIO SEGUIMIENTO FINANCIERO]]*Tabla15[[#This Row],[Porcentaje de Glosa]]*Tabla15[[#This Row],[Meta afectada por la glosa]],0)</f>
        <v>#N/A</v>
      </c>
      <c r="T42" s="37"/>
      <c r="U42" s="38"/>
      <c r="V42" s="38"/>
      <c r="W42" s="38"/>
      <c r="X42" s="39" t="e">
        <f>ROUND(Tabla15[[#This Row],[Valor de la Glosa]]-Tabla15[[#This Row],[Valor soportado por la Subred]],0)</f>
        <v>#N/A</v>
      </c>
      <c r="Y42" s="38"/>
      <c r="Z42" s="38"/>
      <c r="AA42" s="39" t="e">
        <f>ROUND(Tabla15[[#This Row],[VALOR GLOSA DEFINITIVA]]-Tabla15[[#This Row],[VALOR LEVANTADO EN LIQUIDACION]],0)</f>
        <v>#N/A</v>
      </c>
    </row>
    <row r="43" spans="3:27" s="13" customFormat="1" ht="87.6" customHeight="1">
      <c r="C43" s="36"/>
      <c r="D43" s="36"/>
      <c r="E43" s="37"/>
      <c r="F43" s="38" t="str">
        <f>+Tabla15[[#This Row],[CODIGO ACTIVIDAD]]&amp;Tabla15[[#This Row],[PROCESO]]</f>
        <v/>
      </c>
      <c r="G43" s="83" t="e">
        <f>VLOOKUP(Tabla15[[#This Row],[llave 1]],'INFORME GESTION'!$D$3:$F$216,3,FALSE)</f>
        <v>#N/A</v>
      </c>
      <c r="H43" s="83" t="e">
        <f>VLOOKUP(Tabla15[[#This Row],[llave 1]],'INFORME GESTION'!$D$3:$G$216,4,FALSE)</f>
        <v>#N/A</v>
      </c>
      <c r="I43" s="83" t="e">
        <f>VLOOKUP(Tabla15[[#This Row],[llave 1]],'INFORME GESTION'!$D$3:$I$216,6,FALSE)</f>
        <v>#N/A</v>
      </c>
      <c r="J43" s="84"/>
      <c r="K43" s="82"/>
      <c r="L43" s="85" t="str">
        <f>Tabla15[[#This Row],[llave 1]]&amp;Tabla15[[#This Row],[MES]]</f>
        <v/>
      </c>
      <c r="M43" s="86" t="e">
        <f>VLOOKUP(Tabla15[[#This Row],[llave 2]],'INFORME GESTION'!$H$3:$O$216,3,0)</f>
        <v>#N/A</v>
      </c>
      <c r="N43" s="140" t="e">
        <f>VLOOKUP(Tabla15[[#This Row],[llave 2]],'INFORME GESTION'!$H$3:$O$216,7,0)</f>
        <v>#N/A</v>
      </c>
      <c r="O43" s="141" t="e">
        <f>VLOOKUP(Tabla15[[#This Row],[llave 2]],'INFORME GESTION'!$H$3:$O$216,8,0)</f>
        <v>#N/A</v>
      </c>
      <c r="P43" s="37"/>
      <c r="Q43" s="41"/>
      <c r="R43" s="42"/>
      <c r="S43" s="39" t="e">
        <f>ROUND(Tabla15[[#This Row],[VALOR UNITARIO SEGUIMIENTO FINANCIERO]]*Tabla15[[#This Row],[Porcentaje de Glosa]]*Tabla15[[#This Row],[Meta afectada por la glosa]],0)</f>
        <v>#N/A</v>
      </c>
      <c r="T43" s="37"/>
      <c r="U43" s="38"/>
      <c r="V43" s="38"/>
      <c r="W43" s="38"/>
      <c r="X43" s="39" t="e">
        <f>ROUND(Tabla15[[#This Row],[Valor de la Glosa]]-Tabla15[[#This Row],[Valor soportado por la Subred]],0)</f>
        <v>#N/A</v>
      </c>
      <c r="Y43" s="38"/>
      <c r="Z43" s="38"/>
      <c r="AA43" s="39" t="e">
        <f>ROUND(Tabla15[[#This Row],[VALOR GLOSA DEFINITIVA]]-Tabla15[[#This Row],[VALOR LEVANTADO EN LIQUIDACION]],0)</f>
        <v>#N/A</v>
      </c>
    </row>
    <row r="44" spans="3:27" s="13" customFormat="1" ht="87.6" customHeight="1">
      <c r="C44" s="36"/>
      <c r="D44" s="36"/>
      <c r="E44" s="37"/>
      <c r="F44" s="38" t="str">
        <f>+Tabla15[[#This Row],[CODIGO ACTIVIDAD]]&amp;Tabla15[[#This Row],[PROCESO]]</f>
        <v/>
      </c>
      <c r="G44" s="83" t="e">
        <f>VLOOKUP(Tabla15[[#This Row],[llave 1]],'INFORME GESTION'!$D$3:$F$216,3,FALSE)</f>
        <v>#N/A</v>
      </c>
      <c r="H44" s="83" t="e">
        <f>VLOOKUP(Tabla15[[#This Row],[llave 1]],'INFORME GESTION'!$D$3:$G$216,4,FALSE)</f>
        <v>#N/A</v>
      </c>
      <c r="I44" s="83" t="e">
        <f>VLOOKUP(Tabla15[[#This Row],[llave 1]],'INFORME GESTION'!$D$3:$I$216,6,FALSE)</f>
        <v>#N/A</v>
      </c>
      <c r="J44" s="84"/>
      <c r="K44" s="82"/>
      <c r="L44" s="85" t="str">
        <f>Tabla15[[#This Row],[llave 1]]&amp;Tabla15[[#This Row],[MES]]</f>
        <v/>
      </c>
      <c r="M44" s="86" t="e">
        <f>VLOOKUP(Tabla15[[#This Row],[llave 2]],'INFORME GESTION'!$H$3:$O$216,3,0)</f>
        <v>#N/A</v>
      </c>
      <c r="N44" s="140" t="e">
        <f>VLOOKUP(Tabla15[[#This Row],[llave 2]],'INFORME GESTION'!$H$3:$O$216,7,0)</f>
        <v>#N/A</v>
      </c>
      <c r="O44" s="141" t="e">
        <f>VLOOKUP(Tabla15[[#This Row],[llave 2]],'INFORME GESTION'!$H$3:$O$216,8,0)</f>
        <v>#N/A</v>
      </c>
      <c r="P44" s="37"/>
      <c r="Q44" s="41"/>
      <c r="R44" s="42"/>
      <c r="S44" s="39" t="e">
        <f>ROUND(Tabla15[[#This Row],[VALOR UNITARIO SEGUIMIENTO FINANCIERO]]*Tabla15[[#This Row],[Porcentaje de Glosa]]*Tabla15[[#This Row],[Meta afectada por la glosa]],0)</f>
        <v>#N/A</v>
      </c>
      <c r="T44" s="37"/>
      <c r="U44" s="38"/>
      <c r="V44" s="38"/>
      <c r="W44" s="38"/>
      <c r="X44" s="39" t="e">
        <f>ROUND(Tabla15[[#This Row],[Valor de la Glosa]]-Tabla15[[#This Row],[Valor soportado por la Subred]],0)</f>
        <v>#N/A</v>
      </c>
      <c r="Y44" s="38"/>
      <c r="Z44" s="38"/>
      <c r="AA44" s="39" t="e">
        <f>ROUND(Tabla15[[#This Row],[VALOR GLOSA DEFINITIVA]]-Tabla15[[#This Row],[VALOR LEVANTADO EN LIQUIDACION]],0)</f>
        <v>#N/A</v>
      </c>
    </row>
    <row r="45" spans="3:27" s="13" customFormat="1" ht="87.6" customHeight="1">
      <c r="C45" s="36"/>
      <c r="D45" s="36"/>
      <c r="E45" s="37"/>
      <c r="F45" s="38" t="str">
        <f>+Tabla15[[#This Row],[CODIGO ACTIVIDAD]]&amp;Tabla15[[#This Row],[PROCESO]]</f>
        <v/>
      </c>
      <c r="G45" s="83" t="e">
        <f>VLOOKUP(Tabla15[[#This Row],[llave 1]],'INFORME GESTION'!$D$3:$F$216,3,FALSE)</f>
        <v>#N/A</v>
      </c>
      <c r="H45" s="83" t="e">
        <f>VLOOKUP(Tabla15[[#This Row],[llave 1]],'INFORME GESTION'!$D$3:$G$216,4,FALSE)</f>
        <v>#N/A</v>
      </c>
      <c r="I45" s="83" t="e">
        <f>VLOOKUP(Tabla15[[#This Row],[llave 1]],'INFORME GESTION'!$D$3:$I$216,6,FALSE)</f>
        <v>#N/A</v>
      </c>
      <c r="J45" s="84"/>
      <c r="K45" s="82"/>
      <c r="L45" s="85" t="str">
        <f>Tabla15[[#This Row],[llave 1]]&amp;Tabla15[[#This Row],[MES]]</f>
        <v/>
      </c>
      <c r="M45" s="86" t="e">
        <f>VLOOKUP(Tabla15[[#This Row],[llave 2]],'INFORME GESTION'!$H$3:$O$216,3,0)</f>
        <v>#N/A</v>
      </c>
      <c r="N45" s="140" t="e">
        <f>VLOOKUP(Tabla15[[#This Row],[llave 2]],'INFORME GESTION'!$H$3:$O$216,7,0)</f>
        <v>#N/A</v>
      </c>
      <c r="O45" s="141" t="e">
        <f>VLOOKUP(Tabla15[[#This Row],[llave 2]],'INFORME GESTION'!$H$3:$O$216,8,0)</f>
        <v>#N/A</v>
      </c>
      <c r="P45" s="37"/>
      <c r="Q45" s="41"/>
      <c r="R45" s="42"/>
      <c r="S45" s="39" t="e">
        <f>ROUND(Tabla15[[#This Row],[VALOR UNITARIO SEGUIMIENTO FINANCIERO]]*Tabla15[[#This Row],[Porcentaje de Glosa]]*Tabla15[[#This Row],[Meta afectada por la glosa]],0)</f>
        <v>#N/A</v>
      </c>
      <c r="T45" s="37"/>
      <c r="U45" s="38"/>
      <c r="V45" s="38"/>
      <c r="W45" s="38"/>
      <c r="X45" s="39" t="e">
        <f>ROUND(Tabla15[[#This Row],[Valor de la Glosa]]-Tabla15[[#This Row],[Valor soportado por la Subred]],0)</f>
        <v>#N/A</v>
      </c>
      <c r="Y45" s="38"/>
      <c r="Z45" s="38"/>
      <c r="AA45" s="39" t="e">
        <f>ROUND(Tabla15[[#This Row],[VALOR GLOSA DEFINITIVA]]-Tabla15[[#This Row],[VALOR LEVANTADO EN LIQUIDACION]],0)</f>
        <v>#N/A</v>
      </c>
    </row>
    <row r="46" spans="3:27" s="13" customFormat="1" ht="87.6" customHeight="1">
      <c r="C46" s="36"/>
      <c r="D46" s="36"/>
      <c r="E46" s="37"/>
      <c r="F46" s="38" t="str">
        <f>+Tabla15[[#This Row],[CODIGO ACTIVIDAD]]&amp;Tabla15[[#This Row],[PROCESO]]</f>
        <v/>
      </c>
      <c r="G46" s="83" t="e">
        <f>VLOOKUP(Tabla15[[#This Row],[llave 1]],'INFORME GESTION'!$D$3:$F$216,3,FALSE)</f>
        <v>#N/A</v>
      </c>
      <c r="H46" s="83" t="e">
        <f>VLOOKUP(Tabla15[[#This Row],[llave 1]],'INFORME GESTION'!$D$3:$G$216,4,FALSE)</f>
        <v>#N/A</v>
      </c>
      <c r="I46" s="83" t="e">
        <f>VLOOKUP(Tabla15[[#This Row],[llave 1]],'INFORME GESTION'!$D$3:$I$216,6,FALSE)</f>
        <v>#N/A</v>
      </c>
      <c r="J46" s="84"/>
      <c r="K46" s="82"/>
      <c r="L46" s="85" t="str">
        <f>Tabla15[[#This Row],[llave 1]]&amp;Tabla15[[#This Row],[MES]]</f>
        <v/>
      </c>
      <c r="M46" s="86" t="e">
        <f>VLOOKUP(Tabla15[[#This Row],[llave 2]],'INFORME GESTION'!$H$3:$O$216,3,0)</f>
        <v>#N/A</v>
      </c>
      <c r="N46" s="140" t="e">
        <f>VLOOKUP(Tabla15[[#This Row],[llave 2]],'INFORME GESTION'!$H$3:$O$216,7,0)</f>
        <v>#N/A</v>
      </c>
      <c r="O46" s="141" t="e">
        <f>VLOOKUP(Tabla15[[#This Row],[llave 2]],'INFORME GESTION'!$H$3:$O$216,8,0)</f>
        <v>#N/A</v>
      </c>
      <c r="P46" s="37"/>
      <c r="Q46" s="41"/>
      <c r="R46" s="42"/>
      <c r="S46" s="39" t="e">
        <f>ROUND(Tabla15[[#This Row],[VALOR UNITARIO SEGUIMIENTO FINANCIERO]]*Tabla15[[#This Row],[Porcentaje de Glosa]]*Tabla15[[#This Row],[Meta afectada por la glosa]],0)</f>
        <v>#N/A</v>
      </c>
      <c r="T46" s="37"/>
      <c r="U46" s="38"/>
      <c r="V46" s="38"/>
      <c r="W46" s="38"/>
      <c r="X46" s="39" t="e">
        <f>ROUND(Tabla15[[#This Row],[Valor de la Glosa]]-Tabla15[[#This Row],[Valor soportado por la Subred]],0)</f>
        <v>#N/A</v>
      </c>
      <c r="Y46" s="38"/>
      <c r="Z46" s="38"/>
      <c r="AA46" s="39" t="e">
        <f>ROUND(Tabla15[[#This Row],[VALOR GLOSA DEFINITIVA]]-Tabla15[[#This Row],[VALOR LEVANTADO EN LIQUIDACION]],0)</f>
        <v>#N/A</v>
      </c>
    </row>
    <row r="47" spans="3:27" s="13" customFormat="1" ht="87.6" customHeight="1">
      <c r="C47" s="36"/>
      <c r="D47" s="36"/>
      <c r="E47" s="37"/>
      <c r="F47" s="38" t="str">
        <f>+Tabla15[[#This Row],[CODIGO ACTIVIDAD]]&amp;Tabla15[[#This Row],[PROCESO]]</f>
        <v/>
      </c>
      <c r="G47" s="83" t="e">
        <f>VLOOKUP(Tabla15[[#This Row],[llave 1]],'INFORME GESTION'!$D$3:$F$216,3,FALSE)</f>
        <v>#N/A</v>
      </c>
      <c r="H47" s="83" t="e">
        <f>VLOOKUP(Tabla15[[#This Row],[llave 1]],'INFORME GESTION'!$D$3:$G$216,4,FALSE)</f>
        <v>#N/A</v>
      </c>
      <c r="I47" s="83" t="e">
        <f>VLOOKUP(Tabla15[[#This Row],[llave 1]],'INFORME GESTION'!$D$3:$I$216,6,FALSE)</f>
        <v>#N/A</v>
      </c>
      <c r="J47" s="84"/>
      <c r="K47" s="82"/>
      <c r="L47" s="85" t="str">
        <f>Tabla15[[#This Row],[llave 1]]&amp;Tabla15[[#This Row],[MES]]</f>
        <v/>
      </c>
      <c r="M47" s="86" t="e">
        <f>VLOOKUP(Tabla15[[#This Row],[llave 2]],'INFORME GESTION'!$H$3:$O$216,3,0)</f>
        <v>#N/A</v>
      </c>
      <c r="N47" s="140" t="e">
        <f>VLOOKUP(Tabla15[[#This Row],[llave 2]],'INFORME GESTION'!$H$3:$O$216,7,0)</f>
        <v>#N/A</v>
      </c>
      <c r="O47" s="141" t="e">
        <f>VLOOKUP(Tabla15[[#This Row],[llave 2]],'INFORME GESTION'!$H$3:$O$216,8,0)</f>
        <v>#N/A</v>
      </c>
      <c r="P47" s="37"/>
      <c r="Q47" s="41"/>
      <c r="R47" s="42"/>
      <c r="S47" s="39" t="e">
        <f>ROUND(Tabla15[[#This Row],[VALOR UNITARIO SEGUIMIENTO FINANCIERO]]*Tabla15[[#This Row],[Porcentaje de Glosa]]*Tabla15[[#This Row],[Meta afectada por la glosa]],0)</f>
        <v>#N/A</v>
      </c>
      <c r="T47" s="37"/>
      <c r="U47" s="38"/>
      <c r="V47" s="38"/>
      <c r="W47" s="38"/>
      <c r="X47" s="39" t="e">
        <f>ROUND(Tabla15[[#This Row],[Valor de la Glosa]]-Tabla15[[#This Row],[Valor soportado por la Subred]],0)</f>
        <v>#N/A</v>
      </c>
      <c r="Y47" s="38"/>
      <c r="Z47" s="38"/>
      <c r="AA47" s="39" t="e">
        <f>ROUND(Tabla15[[#This Row],[VALOR GLOSA DEFINITIVA]]-Tabla15[[#This Row],[VALOR LEVANTADO EN LIQUIDACION]],0)</f>
        <v>#N/A</v>
      </c>
    </row>
    <row r="48" spans="3:27" s="13" customFormat="1" ht="87.6" customHeight="1">
      <c r="C48" s="36"/>
      <c r="D48" s="36"/>
      <c r="E48" s="37"/>
      <c r="F48" s="38" t="str">
        <f>+Tabla15[[#This Row],[CODIGO ACTIVIDAD]]&amp;Tabla15[[#This Row],[PROCESO]]</f>
        <v/>
      </c>
      <c r="G48" s="83" t="e">
        <f>VLOOKUP(Tabla15[[#This Row],[llave 1]],'INFORME GESTION'!$D$3:$F$216,3,FALSE)</f>
        <v>#N/A</v>
      </c>
      <c r="H48" s="83" t="e">
        <f>VLOOKUP(Tabla15[[#This Row],[llave 1]],'INFORME GESTION'!$D$3:$G$216,4,FALSE)</f>
        <v>#N/A</v>
      </c>
      <c r="I48" s="83" t="e">
        <f>VLOOKUP(Tabla15[[#This Row],[llave 1]],'INFORME GESTION'!$D$3:$I$216,6,FALSE)</f>
        <v>#N/A</v>
      </c>
      <c r="J48" s="84"/>
      <c r="K48" s="82"/>
      <c r="L48" s="85" t="str">
        <f>Tabla15[[#This Row],[llave 1]]&amp;Tabla15[[#This Row],[MES]]</f>
        <v/>
      </c>
      <c r="M48" s="86" t="e">
        <f>VLOOKUP(Tabla15[[#This Row],[llave 2]],'INFORME GESTION'!$H$3:$O$216,3,0)</f>
        <v>#N/A</v>
      </c>
      <c r="N48" s="140" t="e">
        <f>VLOOKUP(Tabla15[[#This Row],[llave 2]],'INFORME GESTION'!$H$3:$O$216,7,0)</f>
        <v>#N/A</v>
      </c>
      <c r="O48" s="141" t="e">
        <f>VLOOKUP(Tabla15[[#This Row],[llave 2]],'INFORME GESTION'!$H$3:$O$216,8,0)</f>
        <v>#N/A</v>
      </c>
      <c r="P48" s="37"/>
      <c r="Q48" s="41"/>
      <c r="R48" s="42"/>
      <c r="S48" s="39" t="e">
        <f>ROUND(Tabla15[[#This Row],[VALOR UNITARIO SEGUIMIENTO FINANCIERO]]*Tabla15[[#This Row],[Porcentaje de Glosa]]*Tabla15[[#This Row],[Meta afectada por la glosa]],0)</f>
        <v>#N/A</v>
      </c>
      <c r="T48" s="37"/>
      <c r="U48" s="38"/>
      <c r="V48" s="38"/>
      <c r="W48" s="38"/>
      <c r="X48" s="39" t="e">
        <f>ROUND(Tabla15[[#This Row],[Valor de la Glosa]]-Tabla15[[#This Row],[Valor soportado por la Subred]],0)</f>
        <v>#N/A</v>
      </c>
      <c r="Y48" s="38"/>
      <c r="Z48" s="38"/>
      <c r="AA48" s="39" t="e">
        <f>ROUND(Tabla15[[#This Row],[VALOR GLOSA DEFINITIVA]]-Tabla15[[#This Row],[VALOR LEVANTADO EN LIQUIDACION]],0)</f>
        <v>#N/A</v>
      </c>
    </row>
    <row r="49" spans="3:27" s="13" customFormat="1" ht="87.6" customHeight="1">
      <c r="C49" s="36"/>
      <c r="D49" s="36"/>
      <c r="E49" s="37"/>
      <c r="F49" s="38" t="str">
        <f>+Tabla15[[#This Row],[CODIGO ACTIVIDAD]]&amp;Tabla15[[#This Row],[PROCESO]]</f>
        <v/>
      </c>
      <c r="G49" s="83" t="e">
        <f>VLOOKUP(Tabla15[[#This Row],[llave 1]],'INFORME GESTION'!$D$3:$F$216,3,FALSE)</f>
        <v>#N/A</v>
      </c>
      <c r="H49" s="83" t="e">
        <f>VLOOKUP(Tabla15[[#This Row],[llave 1]],'INFORME GESTION'!$D$3:$G$216,4,FALSE)</f>
        <v>#N/A</v>
      </c>
      <c r="I49" s="83" t="e">
        <f>VLOOKUP(Tabla15[[#This Row],[llave 1]],'INFORME GESTION'!$D$3:$I$216,6,FALSE)</f>
        <v>#N/A</v>
      </c>
      <c r="J49" s="84"/>
      <c r="K49" s="82"/>
      <c r="L49" s="85" t="str">
        <f>Tabla15[[#This Row],[llave 1]]&amp;Tabla15[[#This Row],[MES]]</f>
        <v/>
      </c>
      <c r="M49" s="86" t="e">
        <f>VLOOKUP(Tabla15[[#This Row],[llave 2]],'INFORME GESTION'!$H$3:$O$216,3,0)</f>
        <v>#N/A</v>
      </c>
      <c r="N49" s="140" t="e">
        <f>VLOOKUP(Tabla15[[#This Row],[llave 2]],'INFORME GESTION'!$H$3:$O$216,7,0)</f>
        <v>#N/A</v>
      </c>
      <c r="O49" s="141" t="e">
        <f>VLOOKUP(Tabla15[[#This Row],[llave 2]],'INFORME GESTION'!$H$3:$O$216,8,0)</f>
        <v>#N/A</v>
      </c>
      <c r="P49" s="37"/>
      <c r="Q49" s="41"/>
      <c r="R49" s="42"/>
      <c r="S49" s="39" t="e">
        <f>ROUND(Tabla15[[#This Row],[VALOR UNITARIO SEGUIMIENTO FINANCIERO]]*Tabla15[[#This Row],[Porcentaje de Glosa]]*Tabla15[[#This Row],[Meta afectada por la glosa]],0)</f>
        <v>#N/A</v>
      </c>
      <c r="T49" s="37"/>
      <c r="U49" s="38"/>
      <c r="V49" s="38"/>
      <c r="W49" s="38"/>
      <c r="X49" s="39" t="e">
        <f>ROUND(Tabla15[[#This Row],[Valor de la Glosa]]-Tabla15[[#This Row],[Valor soportado por la Subred]],0)</f>
        <v>#N/A</v>
      </c>
      <c r="Y49" s="38"/>
      <c r="Z49" s="38"/>
      <c r="AA49" s="39" t="e">
        <f>ROUND(Tabla15[[#This Row],[VALOR GLOSA DEFINITIVA]]-Tabla15[[#This Row],[VALOR LEVANTADO EN LIQUIDACION]],0)</f>
        <v>#N/A</v>
      </c>
    </row>
    <row r="50" spans="3:27" s="13" customFormat="1" ht="87.6" customHeight="1">
      <c r="C50" s="36"/>
      <c r="D50" s="36"/>
      <c r="E50" s="37"/>
      <c r="F50" s="38" t="str">
        <f>+Tabla15[[#This Row],[CODIGO ACTIVIDAD]]&amp;Tabla15[[#This Row],[PROCESO]]</f>
        <v/>
      </c>
      <c r="G50" s="83" t="e">
        <f>VLOOKUP(Tabla15[[#This Row],[llave 1]],'INFORME GESTION'!$D$3:$F$216,3,FALSE)</f>
        <v>#N/A</v>
      </c>
      <c r="H50" s="83" t="e">
        <f>VLOOKUP(Tabla15[[#This Row],[llave 1]],'INFORME GESTION'!$D$3:$G$216,4,FALSE)</f>
        <v>#N/A</v>
      </c>
      <c r="I50" s="83" t="e">
        <f>VLOOKUP(Tabla15[[#This Row],[llave 1]],'INFORME GESTION'!$D$3:$I$216,6,FALSE)</f>
        <v>#N/A</v>
      </c>
      <c r="J50" s="84"/>
      <c r="K50" s="82"/>
      <c r="L50" s="85" t="str">
        <f>Tabla15[[#This Row],[llave 1]]&amp;Tabla15[[#This Row],[MES]]</f>
        <v/>
      </c>
      <c r="M50" s="86" t="e">
        <f>VLOOKUP(Tabla15[[#This Row],[llave 2]],'INFORME GESTION'!$H$3:$O$216,3,0)</f>
        <v>#N/A</v>
      </c>
      <c r="N50" s="140" t="e">
        <f>VLOOKUP(Tabla15[[#This Row],[llave 2]],'INFORME GESTION'!$H$3:$O$216,7,0)</f>
        <v>#N/A</v>
      </c>
      <c r="O50" s="141" t="e">
        <f>VLOOKUP(Tabla15[[#This Row],[llave 2]],'INFORME GESTION'!$H$3:$O$216,8,0)</f>
        <v>#N/A</v>
      </c>
      <c r="P50" s="37"/>
      <c r="Q50" s="41"/>
      <c r="R50" s="42"/>
      <c r="S50" s="39" t="e">
        <f>ROUND(Tabla15[[#This Row],[VALOR UNITARIO SEGUIMIENTO FINANCIERO]]*Tabla15[[#This Row],[Porcentaje de Glosa]]*Tabla15[[#This Row],[Meta afectada por la glosa]],0)</f>
        <v>#N/A</v>
      </c>
      <c r="T50" s="37"/>
      <c r="U50" s="38"/>
      <c r="V50" s="38"/>
      <c r="W50" s="38"/>
      <c r="X50" s="39" t="e">
        <f>ROUND(Tabla15[[#This Row],[Valor de la Glosa]]-Tabla15[[#This Row],[Valor soportado por la Subred]],0)</f>
        <v>#N/A</v>
      </c>
      <c r="Y50" s="38"/>
      <c r="Z50" s="38"/>
      <c r="AA50" s="39" t="e">
        <f>ROUND(Tabla15[[#This Row],[VALOR GLOSA DEFINITIVA]]-Tabla15[[#This Row],[VALOR LEVANTADO EN LIQUIDACION]],0)</f>
        <v>#N/A</v>
      </c>
    </row>
    <row r="51" spans="3:27" s="13" customFormat="1" ht="87.6" customHeight="1">
      <c r="C51" s="36"/>
      <c r="D51" s="36"/>
      <c r="E51" s="37"/>
      <c r="F51" s="38" t="str">
        <f>+Tabla15[[#This Row],[CODIGO ACTIVIDAD]]&amp;Tabla15[[#This Row],[PROCESO]]</f>
        <v/>
      </c>
      <c r="G51" s="83" t="e">
        <f>VLOOKUP(Tabla15[[#This Row],[llave 1]],'INFORME GESTION'!$D$3:$F$216,3,FALSE)</f>
        <v>#N/A</v>
      </c>
      <c r="H51" s="83" t="e">
        <f>VLOOKUP(Tabla15[[#This Row],[llave 1]],'INFORME GESTION'!$D$3:$G$216,4,FALSE)</f>
        <v>#N/A</v>
      </c>
      <c r="I51" s="83" t="e">
        <f>VLOOKUP(Tabla15[[#This Row],[llave 1]],'INFORME GESTION'!$D$3:$I$216,6,FALSE)</f>
        <v>#N/A</v>
      </c>
      <c r="J51" s="84"/>
      <c r="K51" s="82"/>
      <c r="L51" s="85" t="str">
        <f>Tabla15[[#This Row],[llave 1]]&amp;Tabla15[[#This Row],[MES]]</f>
        <v/>
      </c>
      <c r="M51" s="86" t="e">
        <f>VLOOKUP(Tabla15[[#This Row],[llave 2]],'INFORME GESTION'!$H$3:$O$216,3,0)</f>
        <v>#N/A</v>
      </c>
      <c r="N51" s="140" t="e">
        <f>VLOOKUP(Tabla15[[#This Row],[llave 2]],'INFORME GESTION'!$H$3:$O$216,7,0)</f>
        <v>#N/A</v>
      </c>
      <c r="O51" s="141" t="e">
        <f>VLOOKUP(Tabla15[[#This Row],[llave 2]],'INFORME GESTION'!$H$3:$O$216,8,0)</f>
        <v>#N/A</v>
      </c>
      <c r="P51" s="37"/>
      <c r="Q51" s="41"/>
      <c r="R51" s="42"/>
      <c r="S51" s="39" t="e">
        <f>ROUND(Tabla15[[#This Row],[VALOR UNITARIO SEGUIMIENTO FINANCIERO]]*Tabla15[[#This Row],[Porcentaje de Glosa]]*Tabla15[[#This Row],[Meta afectada por la glosa]],0)</f>
        <v>#N/A</v>
      </c>
      <c r="T51" s="37"/>
      <c r="U51" s="38"/>
      <c r="V51" s="38"/>
      <c r="W51" s="38"/>
      <c r="X51" s="39" t="e">
        <f>ROUND(Tabla15[[#This Row],[Valor de la Glosa]]-Tabla15[[#This Row],[Valor soportado por la Subred]],0)</f>
        <v>#N/A</v>
      </c>
      <c r="Y51" s="38"/>
      <c r="Z51" s="38"/>
      <c r="AA51" s="39" t="e">
        <f>ROUND(Tabla15[[#This Row],[VALOR GLOSA DEFINITIVA]]-Tabla15[[#This Row],[VALOR LEVANTADO EN LIQUIDACION]],0)</f>
        <v>#N/A</v>
      </c>
    </row>
    <row r="52" spans="3:27" s="13" customFormat="1" ht="87.6" customHeight="1">
      <c r="C52" s="36"/>
      <c r="D52" s="36"/>
      <c r="E52" s="37"/>
      <c r="F52" s="38" t="str">
        <f>+Tabla15[[#This Row],[CODIGO ACTIVIDAD]]&amp;Tabla15[[#This Row],[PROCESO]]</f>
        <v/>
      </c>
      <c r="G52" s="83" t="e">
        <f>VLOOKUP(Tabla15[[#This Row],[llave 1]],'INFORME GESTION'!$D$3:$F$216,3,FALSE)</f>
        <v>#N/A</v>
      </c>
      <c r="H52" s="83" t="e">
        <f>VLOOKUP(Tabla15[[#This Row],[llave 1]],'INFORME GESTION'!$D$3:$G$216,4,FALSE)</f>
        <v>#N/A</v>
      </c>
      <c r="I52" s="83" t="e">
        <f>VLOOKUP(Tabla15[[#This Row],[llave 1]],'INFORME GESTION'!$D$3:$I$216,6,FALSE)</f>
        <v>#N/A</v>
      </c>
      <c r="J52" s="84"/>
      <c r="K52" s="82"/>
      <c r="L52" s="85" t="str">
        <f>Tabla15[[#This Row],[llave 1]]&amp;Tabla15[[#This Row],[MES]]</f>
        <v/>
      </c>
      <c r="M52" s="86" t="e">
        <f>VLOOKUP(Tabla15[[#This Row],[llave 2]],'INFORME GESTION'!$H$3:$O$216,3,0)</f>
        <v>#N/A</v>
      </c>
      <c r="N52" s="140" t="e">
        <f>VLOOKUP(Tabla15[[#This Row],[llave 2]],'INFORME GESTION'!$H$3:$O$216,7,0)</f>
        <v>#N/A</v>
      </c>
      <c r="O52" s="141" t="e">
        <f>VLOOKUP(Tabla15[[#This Row],[llave 2]],'INFORME GESTION'!$H$3:$O$216,8,0)</f>
        <v>#N/A</v>
      </c>
      <c r="P52" s="37"/>
      <c r="Q52" s="41"/>
      <c r="R52" s="42"/>
      <c r="S52" s="39" t="e">
        <f>ROUND(Tabla15[[#This Row],[VALOR UNITARIO SEGUIMIENTO FINANCIERO]]*Tabla15[[#This Row],[Porcentaje de Glosa]]*Tabla15[[#This Row],[Meta afectada por la glosa]],0)</f>
        <v>#N/A</v>
      </c>
      <c r="T52" s="37"/>
      <c r="U52" s="38"/>
      <c r="V52" s="38"/>
      <c r="W52" s="38"/>
      <c r="X52" s="39" t="e">
        <f>ROUND(Tabla15[[#This Row],[Valor de la Glosa]]-Tabla15[[#This Row],[Valor soportado por la Subred]],0)</f>
        <v>#N/A</v>
      </c>
      <c r="Y52" s="38"/>
      <c r="Z52" s="38"/>
      <c r="AA52" s="39" t="e">
        <f>ROUND(Tabla15[[#This Row],[VALOR GLOSA DEFINITIVA]]-Tabla15[[#This Row],[VALOR LEVANTADO EN LIQUIDACION]],0)</f>
        <v>#N/A</v>
      </c>
    </row>
    <row r="53" spans="3:27" s="13" customFormat="1" ht="87.6" customHeight="1">
      <c r="C53" s="36"/>
      <c r="D53" s="36"/>
      <c r="E53" s="37"/>
      <c r="F53" s="38" t="str">
        <f>+Tabla15[[#This Row],[CODIGO ACTIVIDAD]]&amp;Tabla15[[#This Row],[PROCESO]]</f>
        <v/>
      </c>
      <c r="G53" s="83" t="e">
        <f>VLOOKUP(Tabla15[[#This Row],[llave 1]],'INFORME GESTION'!$D$3:$F$216,3,FALSE)</f>
        <v>#N/A</v>
      </c>
      <c r="H53" s="83" t="e">
        <f>VLOOKUP(Tabla15[[#This Row],[llave 1]],'INFORME GESTION'!$D$3:$G$216,4,FALSE)</f>
        <v>#N/A</v>
      </c>
      <c r="I53" s="83" t="e">
        <f>VLOOKUP(Tabla15[[#This Row],[llave 1]],'INFORME GESTION'!$D$3:$I$216,6,FALSE)</f>
        <v>#N/A</v>
      </c>
      <c r="J53" s="84"/>
      <c r="K53" s="82"/>
      <c r="L53" s="85" t="str">
        <f>Tabla15[[#This Row],[llave 1]]&amp;Tabla15[[#This Row],[MES]]</f>
        <v/>
      </c>
      <c r="M53" s="86" t="e">
        <f>VLOOKUP(Tabla15[[#This Row],[llave 2]],'INFORME GESTION'!$H$3:$O$216,3,0)</f>
        <v>#N/A</v>
      </c>
      <c r="N53" s="140" t="e">
        <f>VLOOKUP(Tabla15[[#This Row],[llave 2]],'INFORME GESTION'!$H$3:$O$216,7,0)</f>
        <v>#N/A</v>
      </c>
      <c r="O53" s="141" t="e">
        <f>VLOOKUP(Tabla15[[#This Row],[llave 2]],'INFORME GESTION'!$H$3:$O$216,8,0)</f>
        <v>#N/A</v>
      </c>
      <c r="P53" s="37"/>
      <c r="Q53" s="41"/>
      <c r="R53" s="42"/>
      <c r="S53" s="39" t="e">
        <f>ROUND(Tabla15[[#This Row],[VALOR UNITARIO SEGUIMIENTO FINANCIERO]]*Tabla15[[#This Row],[Porcentaje de Glosa]]*Tabla15[[#This Row],[Meta afectada por la glosa]],0)</f>
        <v>#N/A</v>
      </c>
      <c r="T53" s="37"/>
      <c r="U53" s="38"/>
      <c r="V53" s="38"/>
      <c r="W53" s="38"/>
      <c r="X53" s="39" t="e">
        <f>ROUND(Tabla15[[#This Row],[Valor de la Glosa]]-Tabla15[[#This Row],[Valor soportado por la Subred]],0)</f>
        <v>#N/A</v>
      </c>
      <c r="Y53" s="38"/>
      <c r="Z53" s="38"/>
      <c r="AA53" s="39" t="e">
        <f>ROUND(Tabla15[[#This Row],[VALOR GLOSA DEFINITIVA]]-Tabla15[[#This Row],[VALOR LEVANTADO EN LIQUIDACION]],0)</f>
        <v>#N/A</v>
      </c>
    </row>
    <row r="54" spans="3:27" s="13" customFormat="1" ht="87.6" customHeight="1">
      <c r="C54" s="36"/>
      <c r="D54" s="36"/>
      <c r="E54" s="37"/>
      <c r="F54" s="38" t="str">
        <f>+Tabla15[[#This Row],[CODIGO ACTIVIDAD]]&amp;Tabla15[[#This Row],[PROCESO]]</f>
        <v/>
      </c>
      <c r="G54" s="83" t="e">
        <f>VLOOKUP(Tabla15[[#This Row],[llave 1]],'INFORME GESTION'!$D$3:$F$216,3,FALSE)</f>
        <v>#N/A</v>
      </c>
      <c r="H54" s="83" t="e">
        <f>VLOOKUP(Tabla15[[#This Row],[llave 1]],'INFORME GESTION'!$D$3:$G$216,4,FALSE)</f>
        <v>#N/A</v>
      </c>
      <c r="I54" s="83" t="e">
        <f>VLOOKUP(Tabla15[[#This Row],[llave 1]],'INFORME GESTION'!$D$3:$I$216,6,FALSE)</f>
        <v>#N/A</v>
      </c>
      <c r="J54" s="84"/>
      <c r="K54" s="82"/>
      <c r="L54" s="85" t="str">
        <f>Tabla15[[#This Row],[llave 1]]&amp;Tabla15[[#This Row],[MES]]</f>
        <v/>
      </c>
      <c r="M54" s="86" t="e">
        <f>VLOOKUP(Tabla15[[#This Row],[llave 2]],'INFORME GESTION'!$H$3:$O$216,3,0)</f>
        <v>#N/A</v>
      </c>
      <c r="N54" s="140" t="e">
        <f>VLOOKUP(Tabla15[[#This Row],[llave 2]],'INFORME GESTION'!$H$3:$O$216,7,0)</f>
        <v>#N/A</v>
      </c>
      <c r="O54" s="141" t="e">
        <f>VLOOKUP(Tabla15[[#This Row],[llave 2]],'INFORME GESTION'!$H$3:$O$216,8,0)</f>
        <v>#N/A</v>
      </c>
      <c r="P54" s="37"/>
      <c r="Q54" s="41"/>
      <c r="R54" s="42"/>
      <c r="S54" s="39" t="e">
        <f>ROUND(Tabla15[[#This Row],[VALOR UNITARIO SEGUIMIENTO FINANCIERO]]*Tabla15[[#This Row],[Porcentaje de Glosa]]*Tabla15[[#This Row],[Meta afectada por la glosa]],0)</f>
        <v>#N/A</v>
      </c>
      <c r="T54" s="37"/>
      <c r="U54" s="38"/>
      <c r="V54" s="38"/>
      <c r="W54" s="38"/>
      <c r="X54" s="39" t="e">
        <f>ROUND(Tabla15[[#This Row],[Valor de la Glosa]]-Tabla15[[#This Row],[Valor soportado por la Subred]],0)</f>
        <v>#N/A</v>
      </c>
      <c r="Y54" s="38"/>
      <c r="Z54" s="38"/>
      <c r="AA54" s="39" t="e">
        <f>ROUND(Tabla15[[#This Row],[VALOR GLOSA DEFINITIVA]]-Tabla15[[#This Row],[VALOR LEVANTADO EN LIQUIDACION]],0)</f>
        <v>#N/A</v>
      </c>
    </row>
    <row r="55" spans="3:27" s="13" customFormat="1" ht="87.6" customHeight="1">
      <c r="C55" s="36"/>
      <c r="D55" s="36"/>
      <c r="E55" s="37"/>
      <c r="F55" s="38" t="str">
        <f>+Tabla15[[#This Row],[CODIGO ACTIVIDAD]]&amp;Tabla15[[#This Row],[PROCESO]]</f>
        <v/>
      </c>
      <c r="G55" s="83" t="e">
        <f>VLOOKUP(Tabla15[[#This Row],[llave 1]],'INFORME GESTION'!$D$3:$F$216,3,FALSE)</f>
        <v>#N/A</v>
      </c>
      <c r="H55" s="83" t="e">
        <f>VLOOKUP(Tabla15[[#This Row],[llave 1]],'INFORME GESTION'!$D$3:$G$216,4,FALSE)</f>
        <v>#N/A</v>
      </c>
      <c r="I55" s="83" t="e">
        <f>VLOOKUP(Tabla15[[#This Row],[llave 1]],'INFORME GESTION'!$D$3:$I$216,6,FALSE)</f>
        <v>#N/A</v>
      </c>
      <c r="J55" s="84"/>
      <c r="K55" s="82"/>
      <c r="L55" s="85" t="str">
        <f>Tabla15[[#This Row],[llave 1]]&amp;Tabla15[[#This Row],[MES]]</f>
        <v/>
      </c>
      <c r="M55" s="86" t="e">
        <f>VLOOKUP(Tabla15[[#This Row],[llave 2]],'INFORME GESTION'!$H$3:$O$216,3,0)</f>
        <v>#N/A</v>
      </c>
      <c r="N55" s="140" t="e">
        <f>VLOOKUP(Tabla15[[#This Row],[llave 2]],'INFORME GESTION'!$H$3:$O$216,7,0)</f>
        <v>#N/A</v>
      </c>
      <c r="O55" s="141" t="e">
        <f>VLOOKUP(Tabla15[[#This Row],[llave 2]],'INFORME GESTION'!$H$3:$O$216,8,0)</f>
        <v>#N/A</v>
      </c>
      <c r="P55" s="37"/>
      <c r="Q55" s="41"/>
      <c r="R55" s="42"/>
      <c r="S55" s="39" t="e">
        <f>ROUND(Tabla15[[#This Row],[VALOR UNITARIO SEGUIMIENTO FINANCIERO]]*Tabla15[[#This Row],[Porcentaje de Glosa]]*Tabla15[[#This Row],[Meta afectada por la glosa]],0)</f>
        <v>#N/A</v>
      </c>
      <c r="T55" s="37"/>
      <c r="U55" s="38"/>
      <c r="V55" s="38"/>
      <c r="W55" s="38"/>
      <c r="X55" s="39" t="e">
        <f>ROUND(Tabla15[[#This Row],[Valor de la Glosa]]-Tabla15[[#This Row],[Valor soportado por la Subred]],0)</f>
        <v>#N/A</v>
      </c>
      <c r="Y55" s="38"/>
      <c r="Z55" s="38"/>
      <c r="AA55" s="39" t="e">
        <f>ROUND(Tabla15[[#This Row],[VALOR GLOSA DEFINITIVA]]-Tabla15[[#This Row],[VALOR LEVANTADO EN LIQUIDACION]],0)</f>
        <v>#N/A</v>
      </c>
    </row>
    <row r="56" spans="3:27" s="13" customFormat="1" ht="87.6" customHeight="1">
      <c r="C56" s="36"/>
      <c r="D56" s="36"/>
      <c r="E56" s="37"/>
      <c r="F56" s="38" t="str">
        <f>+Tabla15[[#This Row],[CODIGO ACTIVIDAD]]&amp;Tabla15[[#This Row],[PROCESO]]</f>
        <v/>
      </c>
      <c r="G56" s="83" t="e">
        <f>VLOOKUP(Tabla15[[#This Row],[llave 1]],'INFORME GESTION'!$D$3:$F$216,3,FALSE)</f>
        <v>#N/A</v>
      </c>
      <c r="H56" s="83" t="e">
        <f>VLOOKUP(Tabla15[[#This Row],[llave 1]],'INFORME GESTION'!$D$3:$G$216,4,FALSE)</f>
        <v>#N/A</v>
      </c>
      <c r="I56" s="83" t="e">
        <f>VLOOKUP(Tabla15[[#This Row],[llave 1]],'INFORME GESTION'!$D$3:$I$216,6,FALSE)</f>
        <v>#N/A</v>
      </c>
      <c r="J56" s="84"/>
      <c r="K56" s="82"/>
      <c r="L56" s="85" t="str">
        <f>Tabla15[[#This Row],[llave 1]]&amp;Tabla15[[#This Row],[MES]]</f>
        <v/>
      </c>
      <c r="M56" s="86" t="e">
        <f>VLOOKUP(Tabla15[[#This Row],[llave 2]],'INFORME GESTION'!$H$3:$O$216,3,0)</f>
        <v>#N/A</v>
      </c>
      <c r="N56" s="140" t="e">
        <f>VLOOKUP(Tabla15[[#This Row],[llave 2]],'INFORME GESTION'!$H$3:$O$216,7,0)</f>
        <v>#N/A</v>
      </c>
      <c r="O56" s="141" t="e">
        <f>VLOOKUP(Tabla15[[#This Row],[llave 2]],'INFORME GESTION'!$H$3:$O$216,8,0)</f>
        <v>#N/A</v>
      </c>
      <c r="P56" s="37"/>
      <c r="Q56" s="41"/>
      <c r="R56" s="42"/>
      <c r="S56" s="39" t="e">
        <f>ROUND(Tabla15[[#This Row],[VALOR UNITARIO SEGUIMIENTO FINANCIERO]]*Tabla15[[#This Row],[Porcentaje de Glosa]]*Tabla15[[#This Row],[Meta afectada por la glosa]],0)</f>
        <v>#N/A</v>
      </c>
      <c r="T56" s="37"/>
      <c r="U56" s="38"/>
      <c r="V56" s="38"/>
      <c r="W56" s="38"/>
      <c r="X56" s="39" t="e">
        <f>ROUND(Tabla15[[#This Row],[Valor de la Glosa]]-Tabla15[[#This Row],[Valor soportado por la Subred]],0)</f>
        <v>#N/A</v>
      </c>
      <c r="Y56" s="38"/>
      <c r="Z56" s="38"/>
      <c r="AA56" s="39" t="e">
        <f>ROUND(Tabla15[[#This Row],[VALOR GLOSA DEFINITIVA]]-Tabla15[[#This Row],[VALOR LEVANTADO EN LIQUIDACION]],0)</f>
        <v>#N/A</v>
      </c>
    </row>
    <row r="57" spans="3:27" s="13" customFormat="1" ht="87.6" customHeight="1">
      <c r="C57" s="36"/>
      <c r="D57" s="36"/>
      <c r="E57" s="37"/>
      <c r="F57" s="38" t="str">
        <f>+Tabla15[[#This Row],[CODIGO ACTIVIDAD]]&amp;Tabla15[[#This Row],[PROCESO]]</f>
        <v/>
      </c>
      <c r="G57" s="83" t="e">
        <f>VLOOKUP(Tabla15[[#This Row],[llave 1]],'INFORME GESTION'!$D$3:$F$216,3,FALSE)</f>
        <v>#N/A</v>
      </c>
      <c r="H57" s="83" t="e">
        <f>VLOOKUP(Tabla15[[#This Row],[llave 1]],'INFORME GESTION'!$D$3:$G$216,4,FALSE)</f>
        <v>#N/A</v>
      </c>
      <c r="I57" s="83" t="e">
        <f>VLOOKUP(Tabla15[[#This Row],[llave 1]],'INFORME GESTION'!$D$3:$I$216,6,FALSE)</f>
        <v>#N/A</v>
      </c>
      <c r="J57" s="84"/>
      <c r="K57" s="82"/>
      <c r="L57" s="85" t="str">
        <f>Tabla15[[#This Row],[llave 1]]&amp;Tabla15[[#This Row],[MES]]</f>
        <v/>
      </c>
      <c r="M57" s="86" t="e">
        <f>VLOOKUP(Tabla15[[#This Row],[llave 2]],'INFORME GESTION'!$H$3:$O$216,3,0)</f>
        <v>#N/A</v>
      </c>
      <c r="N57" s="140" t="e">
        <f>VLOOKUP(Tabla15[[#This Row],[llave 2]],'INFORME GESTION'!$H$3:$O$216,7,0)</f>
        <v>#N/A</v>
      </c>
      <c r="O57" s="141" t="e">
        <f>VLOOKUP(Tabla15[[#This Row],[llave 2]],'INFORME GESTION'!$H$3:$O$216,8,0)</f>
        <v>#N/A</v>
      </c>
      <c r="P57" s="37"/>
      <c r="Q57" s="41"/>
      <c r="R57" s="42"/>
      <c r="S57" s="39" t="e">
        <f>ROUND(Tabla15[[#This Row],[VALOR UNITARIO SEGUIMIENTO FINANCIERO]]*Tabla15[[#This Row],[Porcentaje de Glosa]]*Tabla15[[#This Row],[Meta afectada por la glosa]],0)</f>
        <v>#N/A</v>
      </c>
      <c r="T57" s="37"/>
      <c r="U57" s="38"/>
      <c r="V57" s="38"/>
      <c r="W57" s="38"/>
      <c r="X57" s="39" t="e">
        <f>ROUND(Tabla15[[#This Row],[Valor de la Glosa]]-Tabla15[[#This Row],[Valor soportado por la Subred]],0)</f>
        <v>#N/A</v>
      </c>
      <c r="Y57" s="38"/>
      <c r="Z57" s="38"/>
      <c r="AA57" s="39" t="e">
        <f>ROUND(Tabla15[[#This Row],[VALOR GLOSA DEFINITIVA]]-Tabla15[[#This Row],[VALOR LEVANTADO EN LIQUIDACION]],0)</f>
        <v>#N/A</v>
      </c>
    </row>
    <row r="58" spans="3:27" s="13" customFormat="1" ht="87.6" customHeight="1">
      <c r="C58" s="36"/>
      <c r="D58" s="36"/>
      <c r="E58" s="37"/>
      <c r="F58" s="38" t="str">
        <f>+Tabla15[[#This Row],[CODIGO ACTIVIDAD]]&amp;Tabla15[[#This Row],[PROCESO]]</f>
        <v/>
      </c>
      <c r="G58" s="83" t="e">
        <f>VLOOKUP(Tabla15[[#This Row],[llave 1]],'INFORME GESTION'!$D$3:$F$216,3,FALSE)</f>
        <v>#N/A</v>
      </c>
      <c r="H58" s="83" t="e">
        <f>VLOOKUP(Tabla15[[#This Row],[llave 1]],'INFORME GESTION'!$D$3:$G$216,4,FALSE)</f>
        <v>#N/A</v>
      </c>
      <c r="I58" s="83" t="e">
        <f>VLOOKUP(Tabla15[[#This Row],[llave 1]],'INFORME GESTION'!$D$3:$I$216,6,FALSE)</f>
        <v>#N/A</v>
      </c>
      <c r="J58" s="84"/>
      <c r="K58" s="82"/>
      <c r="L58" s="85" t="str">
        <f>Tabla15[[#This Row],[llave 1]]&amp;Tabla15[[#This Row],[MES]]</f>
        <v/>
      </c>
      <c r="M58" s="86" t="e">
        <f>VLOOKUP(Tabla15[[#This Row],[llave 2]],'INFORME GESTION'!$H$3:$O$216,3,0)</f>
        <v>#N/A</v>
      </c>
      <c r="N58" s="140" t="e">
        <f>VLOOKUP(Tabla15[[#This Row],[llave 2]],'INFORME GESTION'!$H$3:$O$216,7,0)</f>
        <v>#N/A</v>
      </c>
      <c r="O58" s="141" t="e">
        <f>VLOOKUP(Tabla15[[#This Row],[llave 2]],'INFORME GESTION'!$H$3:$O$216,8,0)</f>
        <v>#N/A</v>
      </c>
      <c r="P58" s="37"/>
      <c r="Q58" s="41"/>
      <c r="R58" s="42"/>
      <c r="S58" s="39" t="e">
        <f>ROUND(Tabla15[[#This Row],[VALOR UNITARIO SEGUIMIENTO FINANCIERO]]*Tabla15[[#This Row],[Porcentaje de Glosa]]*Tabla15[[#This Row],[Meta afectada por la glosa]],0)</f>
        <v>#N/A</v>
      </c>
      <c r="T58" s="37"/>
      <c r="U58" s="38"/>
      <c r="V58" s="38"/>
      <c r="W58" s="38"/>
      <c r="X58" s="39" t="e">
        <f>ROUND(Tabla15[[#This Row],[Valor de la Glosa]]-Tabla15[[#This Row],[Valor soportado por la Subred]],0)</f>
        <v>#N/A</v>
      </c>
      <c r="Y58" s="38"/>
      <c r="Z58" s="38"/>
      <c r="AA58" s="39" t="e">
        <f>ROUND(Tabla15[[#This Row],[VALOR GLOSA DEFINITIVA]]-Tabla15[[#This Row],[VALOR LEVANTADO EN LIQUIDACION]],0)</f>
        <v>#N/A</v>
      </c>
    </row>
    <row r="59" spans="3:27" s="13" customFormat="1" ht="87.6" customHeight="1">
      <c r="C59" s="36"/>
      <c r="D59" s="36"/>
      <c r="E59" s="37"/>
      <c r="F59" s="38" t="str">
        <f>+Tabla15[[#This Row],[CODIGO ACTIVIDAD]]&amp;Tabla15[[#This Row],[PROCESO]]</f>
        <v/>
      </c>
      <c r="G59" s="83" t="e">
        <f>VLOOKUP(Tabla15[[#This Row],[llave 1]],'INFORME GESTION'!$D$3:$F$216,3,FALSE)</f>
        <v>#N/A</v>
      </c>
      <c r="H59" s="83" t="e">
        <f>VLOOKUP(Tabla15[[#This Row],[llave 1]],'INFORME GESTION'!$D$3:$G$216,4,FALSE)</f>
        <v>#N/A</v>
      </c>
      <c r="I59" s="83" t="e">
        <f>VLOOKUP(Tabla15[[#This Row],[llave 1]],'INFORME GESTION'!$D$3:$I$216,6,FALSE)</f>
        <v>#N/A</v>
      </c>
      <c r="J59" s="84"/>
      <c r="K59" s="82"/>
      <c r="L59" s="85" t="str">
        <f>Tabla15[[#This Row],[llave 1]]&amp;Tabla15[[#This Row],[MES]]</f>
        <v/>
      </c>
      <c r="M59" s="86" t="e">
        <f>VLOOKUP(Tabla15[[#This Row],[llave 2]],'INFORME GESTION'!$H$3:$O$216,3,0)</f>
        <v>#N/A</v>
      </c>
      <c r="N59" s="140" t="e">
        <f>VLOOKUP(Tabla15[[#This Row],[llave 2]],'INFORME GESTION'!$H$3:$O$216,7,0)</f>
        <v>#N/A</v>
      </c>
      <c r="O59" s="141" t="e">
        <f>VLOOKUP(Tabla15[[#This Row],[llave 2]],'INFORME GESTION'!$H$3:$O$216,8,0)</f>
        <v>#N/A</v>
      </c>
      <c r="P59" s="37"/>
      <c r="Q59" s="41"/>
      <c r="R59" s="42"/>
      <c r="S59" s="39" t="e">
        <f>ROUND(Tabla15[[#This Row],[VALOR UNITARIO SEGUIMIENTO FINANCIERO]]*Tabla15[[#This Row],[Porcentaje de Glosa]]*Tabla15[[#This Row],[Meta afectada por la glosa]],0)</f>
        <v>#N/A</v>
      </c>
      <c r="T59" s="37"/>
      <c r="U59" s="38"/>
      <c r="V59" s="38"/>
      <c r="W59" s="38"/>
      <c r="X59" s="39" t="e">
        <f>ROUND(Tabla15[[#This Row],[Valor de la Glosa]]-Tabla15[[#This Row],[Valor soportado por la Subred]],0)</f>
        <v>#N/A</v>
      </c>
      <c r="Y59" s="38"/>
      <c r="Z59" s="38"/>
      <c r="AA59" s="39" t="e">
        <f>ROUND(Tabla15[[#This Row],[VALOR GLOSA DEFINITIVA]]-Tabla15[[#This Row],[VALOR LEVANTADO EN LIQUIDACION]],0)</f>
        <v>#N/A</v>
      </c>
    </row>
    <row r="60" spans="3:27" s="13" customFormat="1" ht="87.6" customHeight="1">
      <c r="C60" s="36"/>
      <c r="D60" s="36"/>
      <c r="E60" s="37"/>
      <c r="F60" s="38" t="str">
        <f>+Tabla15[[#This Row],[CODIGO ACTIVIDAD]]&amp;Tabla15[[#This Row],[PROCESO]]</f>
        <v/>
      </c>
      <c r="G60" s="83" t="e">
        <f>VLOOKUP(Tabla15[[#This Row],[llave 1]],'INFORME GESTION'!$D$3:$F$216,3,FALSE)</f>
        <v>#N/A</v>
      </c>
      <c r="H60" s="83" t="e">
        <f>VLOOKUP(Tabla15[[#This Row],[llave 1]],'INFORME GESTION'!$D$3:$G$216,4,FALSE)</f>
        <v>#N/A</v>
      </c>
      <c r="I60" s="83" t="e">
        <f>VLOOKUP(Tabla15[[#This Row],[llave 1]],'INFORME GESTION'!$D$3:$I$216,6,FALSE)</f>
        <v>#N/A</v>
      </c>
      <c r="J60" s="84"/>
      <c r="K60" s="82"/>
      <c r="L60" s="85" t="str">
        <f>Tabla15[[#This Row],[llave 1]]&amp;Tabla15[[#This Row],[MES]]</f>
        <v/>
      </c>
      <c r="M60" s="86" t="e">
        <f>VLOOKUP(Tabla15[[#This Row],[llave 2]],'INFORME GESTION'!$H$3:$O$216,3,0)</f>
        <v>#N/A</v>
      </c>
      <c r="N60" s="140" t="e">
        <f>VLOOKUP(Tabla15[[#This Row],[llave 2]],'INFORME GESTION'!$H$3:$O$216,7,0)</f>
        <v>#N/A</v>
      </c>
      <c r="O60" s="141" t="e">
        <f>VLOOKUP(Tabla15[[#This Row],[llave 2]],'INFORME GESTION'!$H$3:$O$216,8,0)</f>
        <v>#N/A</v>
      </c>
      <c r="P60" s="37"/>
      <c r="Q60" s="41"/>
      <c r="R60" s="42"/>
      <c r="S60" s="39" t="e">
        <f>ROUND(Tabla15[[#This Row],[VALOR UNITARIO SEGUIMIENTO FINANCIERO]]*Tabla15[[#This Row],[Porcentaje de Glosa]]*Tabla15[[#This Row],[Meta afectada por la glosa]],0)</f>
        <v>#N/A</v>
      </c>
      <c r="T60" s="37"/>
      <c r="U60" s="38"/>
      <c r="V60" s="38"/>
      <c r="W60" s="38"/>
      <c r="X60" s="39" t="e">
        <f>ROUND(Tabla15[[#This Row],[Valor de la Glosa]]-Tabla15[[#This Row],[Valor soportado por la Subred]],0)</f>
        <v>#N/A</v>
      </c>
      <c r="Y60" s="38"/>
      <c r="Z60" s="38"/>
      <c r="AA60" s="39" t="e">
        <f>ROUND(Tabla15[[#This Row],[VALOR GLOSA DEFINITIVA]]-Tabla15[[#This Row],[VALOR LEVANTADO EN LIQUIDACION]],0)</f>
        <v>#N/A</v>
      </c>
    </row>
    <row r="61" spans="3:27" s="13" customFormat="1" ht="87.6" customHeight="1">
      <c r="C61" s="36"/>
      <c r="D61" s="36"/>
      <c r="E61" s="37"/>
      <c r="F61" s="38" t="str">
        <f>+Tabla15[[#This Row],[CODIGO ACTIVIDAD]]&amp;Tabla15[[#This Row],[PROCESO]]</f>
        <v/>
      </c>
      <c r="G61" s="83" t="e">
        <f>VLOOKUP(Tabla15[[#This Row],[llave 1]],'INFORME GESTION'!$D$3:$F$216,3,FALSE)</f>
        <v>#N/A</v>
      </c>
      <c r="H61" s="83" t="e">
        <f>VLOOKUP(Tabla15[[#This Row],[llave 1]],'INFORME GESTION'!$D$3:$G$216,4,FALSE)</f>
        <v>#N/A</v>
      </c>
      <c r="I61" s="83" t="e">
        <f>VLOOKUP(Tabla15[[#This Row],[llave 1]],'INFORME GESTION'!$D$3:$I$216,6,FALSE)</f>
        <v>#N/A</v>
      </c>
      <c r="J61" s="84"/>
      <c r="K61" s="82"/>
      <c r="L61" s="85" t="str">
        <f>Tabla15[[#This Row],[llave 1]]&amp;Tabla15[[#This Row],[MES]]</f>
        <v/>
      </c>
      <c r="M61" s="86" t="e">
        <f>VLOOKUP(Tabla15[[#This Row],[llave 2]],'INFORME GESTION'!$H$3:$O$216,3,0)</f>
        <v>#N/A</v>
      </c>
      <c r="N61" s="140" t="e">
        <f>VLOOKUP(Tabla15[[#This Row],[llave 2]],'INFORME GESTION'!$H$3:$O$216,7,0)</f>
        <v>#N/A</v>
      </c>
      <c r="O61" s="141" t="e">
        <f>VLOOKUP(Tabla15[[#This Row],[llave 2]],'INFORME GESTION'!$H$3:$O$216,8,0)</f>
        <v>#N/A</v>
      </c>
      <c r="P61" s="37"/>
      <c r="Q61" s="41"/>
      <c r="R61" s="42"/>
      <c r="S61" s="39" t="e">
        <f>ROUND(Tabla15[[#This Row],[VALOR UNITARIO SEGUIMIENTO FINANCIERO]]*Tabla15[[#This Row],[Porcentaje de Glosa]]*Tabla15[[#This Row],[Meta afectada por la glosa]],0)</f>
        <v>#N/A</v>
      </c>
      <c r="T61" s="37"/>
      <c r="U61" s="38"/>
      <c r="V61" s="38"/>
      <c r="W61" s="38"/>
      <c r="X61" s="39" t="e">
        <f>ROUND(Tabla15[[#This Row],[Valor de la Glosa]]-Tabla15[[#This Row],[Valor soportado por la Subred]],0)</f>
        <v>#N/A</v>
      </c>
      <c r="Y61" s="38"/>
      <c r="Z61" s="38"/>
      <c r="AA61" s="39" t="e">
        <f>ROUND(Tabla15[[#This Row],[VALOR GLOSA DEFINITIVA]]-Tabla15[[#This Row],[VALOR LEVANTADO EN LIQUIDACION]],0)</f>
        <v>#N/A</v>
      </c>
    </row>
    <row r="62" spans="3:27" s="13" customFormat="1" ht="87.6" customHeight="1">
      <c r="C62" s="36"/>
      <c r="D62" s="36"/>
      <c r="E62" s="37"/>
      <c r="F62" s="38" t="str">
        <f>+Tabla15[[#This Row],[CODIGO ACTIVIDAD]]&amp;Tabla15[[#This Row],[PROCESO]]</f>
        <v/>
      </c>
      <c r="G62" s="83" t="e">
        <f>VLOOKUP(Tabla15[[#This Row],[llave 1]],'INFORME GESTION'!$D$3:$F$216,3,FALSE)</f>
        <v>#N/A</v>
      </c>
      <c r="H62" s="83" t="e">
        <f>VLOOKUP(Tabla15[[#This Row],[llave 1]],'INFORME GESTION'!$D$3:$G$216,4,FALSE)</f>
        <v>#N/A</v>
      </c>
      <c r="I62" s="83" t="e">
        <f>VLOOKUP(Tabla15[[#This Row],[llave 1]],'INFORME GESTION'!$D$3:$I$216,6,FALSE)</f>
        <v>#N/A</v>
      </c>
      <c r="J62" s="84"/>
      <c r="K62" s="82"/>
      <c r="L62" s="85" t="str">
        <f>Tabla15[[#This Row],[llave 1]]&amp;Tabla15[[#This Row],[MES]]</f>
        <v/>
      </c>
      <c r="M62" s="86" t="e">
        <f>VLOOKUP(Tabla15[[#This Row],[llave 2]],'INFORME GESTION'!$H$3:$O$216,3,0)</f>
        <v>#N/A</v>
      </c>
      <c r="N62" s="140" t="e">
        <f>VLOOKUP(Tabla15[[#This Row],[llave 2]],'INFORME GESTION'!$H$3:$O$216,7,0)</f>
        <v>#N/A</v>
      </c>
      <c r="O62" s="141" t="e">
        <f>VLOOKUP(Tabla15[[#This Row],[llave 2]],'INFORME GESTION'!$H$3:$O$216,8,0)</f>
        <v>#N/A</v>
      </c>
      <c r="P62" s="37"/>
      <c r="Q62" s="41"/>
      <c r="R62" s="42"/>
      <c r="S62" s="39" t="e">
        <f>ROUND(Tabla15[[#This Row],[VALOR UNITARIO SEGUIMIENTO FINANCIERO]]*Tabla15[[#This Row],[Porcentaje de Glosa]]*Tabla15[[#This Row],[Meta afectada por la glosa]],0)</f>
        <v>#N/A</v>
      </c>
      <c r="T62" s="37"/>
      <c r="U62" s="38"/>
      <c r="V62" s="38"/>
      <c r="W62" s="38"/>
      <c r="X62" s="39" t="e">
        <f>ROUND(Tabla15[[#This Row],[Valor de la Glosa]]-Tabla15[[#This Row],[Valor soportado por la Subred]],0)</f>
        <v>#N/A</v>
      </c>
      <c r="Y62" s="38"/>
      <c r="Z62" s="38"/>
      <c r="AA62" s="39" t="e">
        <f>ROUND(Tabla15[[#This Row],[VALOR GLOSA DEFINITIVA]]-Tabla15[[#This Row],[VALOR LEVANTADO EN LIQUIDACION]],0)</f>
        <v>#N/A</v>
      </c>
    </row>
    <row r="63" spans="3:27" s="13" customFormat="1" ht="87.6" customHeight="1">
      <c r="C63" s="36"/>
      <c r="D63" s="36"/>
      <c r="E63" s="37"/>
      <c r="F63" s="38" t="str">
        <f>+Tabla15[[#This Row],[CODIGO ACTIVIDAD]]&amp;Tabla15[[#This Row],[PROCESO]]</f>
        <v/>
      </c>
      <c r="G63" s="83" t="e">
        <f>VLOOKUP(Tabla15[[#This Row],[llave 1]],'INFORME GESTION'!$D$3:$F$216,3,FALSE)</f>
        <v>#N/A</v>
      </c>
      <c r="H63" s="83" t="e">
        <f>VLOOKUP(Tabla15[[#This Row],[llave 1]],'INFORME GESTION'!$D$3:$G$216,4,FALSE)</f>
        <v>#N/A</v>
      </c>
      <c r="I63" s="83" t="e">
        <f>VLOOKUP(Tabla15[[#This Row],[llave 1]],'INFORME GESTION'!$D$3:$I$216,6,FALSE)</f>
        <v>#N/A</v>
      </c>
      <c r="J63" s="84"/>
      <c r="K63" s="82"/>
      <c r="L63" s="85" t="str">
        <f>Tabla15[[#This Row],[llave 1]]&amp;Tabla15[[#This Row],[MES]]</f>
        <v/>
      </c>
      <c r="M63" s="86" t="e">
        <f>VLOOKUP(Tabla15[[#This Row],[llave 2]],'INFORME GESTION'!$H$3:$O$216,3,0)</f>
        <v>#N/A</v>
      </c>
      <c r="N63" s="140" t="e">
        <f>VLOOKUP(Tabla15[[#This Row],[llave 2]],'INFORME GESTION'!$H$3:$O$216,7,0)</f>
        <v>#N/A</v>
      </c>
      <c r="O63" s="141" t="e">
        <f>VLOOKUP(Tabla15[[#This Row],[llave 2]],'INFORME GESTION'!$H$3:$O$216,8,0)</f>
        <v>#N/A</v>
      </c>
      <c r="P63" s="37"/>
      <c r="Q63" s="41"/>
      <c r="R63" s="42"/>
      <c r="S63" s="39" t="e">
        <f>ROUND(Tabla15[[#This Row],[VALOR UNITARIO SEGUIMIENTO FINANCIERO]]*Tabla15[[#This Row],[Porcentaje de Glosa]]*Tabla15[[#This Row],[Meta afectada por la glosa]],0)</f>
        <v>#N/A</v>
      </c>
      <c r="T63" s="37"/>
      <c r="U63" s="38"/>
      <c r="V63" s="38"/>
      <c r="W63" s="38"/>
      <c r="X63" s="39" t="e">
        <f>ROUND(Tabla15[[#This Row],[Valor de la Glosa]]-Tabla15[[#This Row],[Valor soportado por la Subred]],0)</f>
        <v>#N/A</v>
      </c>
      <c r="Y63" s="38"/>
      <c r="Z63" s="38"/>
      <c r="AA63" s="39" t="e">
        <f>ROUND(Tabla15[[#This Row],[VALOR GLOSA DEFINITIVA]]-Tabla15[[#This Row],[VALOR LEVANTADO EN LIQUIDACION]],0)</f>
        <v>#N/A</v>
      </c>
    </row>
    <row r="64" spans="3:27" s="13" customFormat="1" ht="87.6" customHeight="1">
      <c r="C64" s="36"/>
      <c r="D64" s="36"/>
      <c r="E64" s="37"/>
      <c r="F64" s="38" t="str">
        <f>+Tabla15[[#This Row],[CODIGO ACTIVIDAD]]&amp;Tabla15[[#This Row],[PROCESO]]</f>
        <v/>
      </c>
      <c r="G64" s="83" t="e">
        <f>VLOOKUP(Tabla15[[#This Row],[llave 1]],'INFORME GESTION'!$D$3:$F$216,3,FALSE)</f>
        <v>#N/A</v>
      </c>
      <c r="H64" s="83" t="e">
        <f>VLOOKUP(Tabla15[[#This Row],[llave 1]],'INFORME GESTION'!$D$3:$G$216,4,FALSE)</f>
        <v>#N/A</v>
      </c>
      <c r="I64" s="83" t="e">
        <f>VLOOKUP(Tabla15[[#This Row],[llave 1]],'INFORME GESTION'!$D$3:$I$216,6,FALSE)</f>
        <v>#N/A</v>
      </c>
      <c r="J64" s="84"/>
      <c r="K64" s="82"/>
      <c r="L64" s="85" t="str">
        <f>Tabla15[[#This Row],[llave 1]]&amp;Tabla15[[#This Row],[MES]]</f>
        <v/>
      </c>
      <c r="M64" s="86" t="e">
        <f>VLOOKUP(Tabla15[[#This Row],[llave 2]],'INFORME GESTION'!$H$3:$O$216,3,0)</f>
        <v>#N/A</v>
      </c>
      <c r="N64" s="140" t="e">
        <f>VLOOKUP(Tabla15[[#This Row],[llave 2]],'INFORME GESTION'!$H$3:$O$216,7,0)</f>
        <v>#N/A</v>
      </c>
      <c r="O64" s="141" t="e">
        <f>VLOOKUP(Tabla15[[#This Row],[llave 2]],'INFORME GESTION'!$H$3:$O$216,8,0)</f>
        <v>#N/A</v>
      </c>
      <c r="P64" s="37"/>
      <c r="Q64" s="41"/>
      <c r="R64" s="42"/>
      <c r="S64" s="39" t="e">
        <f>ROUND(Tabla15[[#This Row],[VALOR UNITARIO SEGUIMIENTO FINANCIERO]]*Tabla15[[#This Row],[Porcentaje de Glosa]]*Tabla15[[#This Row],[Meta afectada por la glosa]],0)</f>
        <v>#N/A</v>
      </c>
      <c r="T64" s="37"/>
      <c r="U64" s="38"/>
      <c r="V64" s="38"/>
      <c r="W64" s="38"/>
      <c r="X64" s="39" t="e">
        <f>ROUND(Tabla15[[#This Row],[Valor de la Glosa]]-Tabla15[[#This Row],[Valor soportado por la Subred]],0)</f>
        <v>#N/A</v>
      </c>
      <c r="Y64" s="38"/>
      <c r="Z64" s="38"/>
      <c r="AA64" s="39" t="e">
        <f>ROUND(Tabla15[[#This Row],[VALOR GLOSA DEFINITIVA]]-Tabla15[[#This Row],[VALOR LEVANTADO EN LIQUIDACION]],0)</f>
        <v>#N/A</v>
      </c>
    </row>
    <row r="65" spans="3:27" s="13" customFormat="1" ht="87.6" customHeight="1">
      <c r="C65" s="36"/>
      <c r="D65" s="36"/>
      <c r="E65" s="37"/>
      <c r="F65" s="38" t="str">
        <f>+Tabla15[[#This Row],[CODIGO ACTIVIDAD]]&amp;Tabla15[[#This Row],[PROCESO]]</f>
        <v/>
      </c>
      <c r="G65" s="83" t="e">
        <f>VLOOKUP(Tabla15[[#This Row],[llave 1]],'INFORME GESTION'!$D$3:$F$216,3,FALSE)</f>
        <v>#N/A</v>
      </c>
      <c r="H65" s="83" t="e">
        <f>VLOOKUP(Tabla15[[#This Row],[llave 1]],'INFORME GESTION'!$D$3:$G$216,4,FALSE)</f>
        <v>#N/A</v>
      </c>
      <c r="I65" s="83" t="e">
        <f>VLOOKUP(Tabla15[[#This Row],[llave 1]],'INFORME GESTION'!$D$3:$I$216,6,FALSE)</f>
        <v>#N/A</v>
      </c>
      <c r="J65" s="84"/>
      <c r="K65" s="82"/>
      <c r="L65" s="85" t="str">
        <f>Tabla15[[#This Row],[llave 1]]&amp;Tabla15[[#This Row],[MES]]</f>
        <v/>
      </c>
      <c r="M65" s="86" t="e">
        <f>VLOOKUP(Tabla15[[#This Row],[llave 2]],'INFORME GESTION'!$H$3:$O$216,3,0)</f>
        <v>#N/A</v>
      </c>
      <c r="N65" s="140" t="e">
        <f>VLOOKUP(Tabla15[[#This Row],[llave 2]],'INFORME GESTION'!$H$3:$O$216,7,0)</f>
        <v>#N/A</v>
      </c>
      <c r="O65" s="141" t="e">
        <f>VLOOKUP(Tabla15[[#This Row],[llave 2]],'INFORME GESTION'!$H$3:$O$216,8,0)</f>
        <v>#N/A</v>
      </c>
      <c r="P65" s="37"/>
      <c r="Q65" s="41"/>
      <c r="R65" s="42"/>
      <c r="S65" s="39" t="e">
        <f>ROUND(Tabla15[[#This Row],[VALOR UNITARIO SEGUIMIENTO FINANCIERO]]*Tabla15[[#This Row],[Porcentaje de Glosa]]*Tabla15[[#This Row],[Meta afectada por la glosa]],0)</f>
        <v>#N/A</v>
      </c>
      <c r="T65" s="37"/>
      <c r="U65" s="38"/>
      <c r="V65" s="38"/>
      <c r="W65" s="38"/>
      <c r="X65" s="39" t="e">
        <f>ROUND(Tabla15[[#This Row],[Valor de la Glosa]]-Tabla15[[#This Row],[Valor soportado por la Subred]],0)</f>
        <v>#N/A</v>
      </c>
      <c r="Y65" s="38"/>
      <c r="Z65" s="38"/>
      <c r="AA65" s="39" t="e">
        <f>ROUND(Tabla15[[#This Row],[VALOR GLOSA DEFINITIVA]]-Tabla15[[#This Row],[VALOR LEVANTADO EN LIQUIDACION]],0)</f>
        <v>#N/A</v>
      </c>
    </row>
    <row r="66" spans="3:27" s="13" customFormat="1" ht="87.6" customHeight="1">
      <c r="C66" s="36"/>
      <c r="D66" s="36"/>
      <c r="E66" s="37"/>
      <c r="F66" s="38" t="str">
        <f>+Tabla15[[#This Row],[CODIGO ACTIVIDAD]]&amp;Tabla15[[#This Row],[PROCESO]]</f>
        <v/>
      </c>
      <c r="G66" s="83" t="e">
        <f>VLOOKUP(Tabla15[[#This Row],[llave 1]],'INFORME GESTION'!$D$3:$F$216,3,FALSE)</f>
        <v>#N/A</v>
      </c>
      <c r="H66" s="83" t="e">
        <f>VLOOKUP(Tabla15[[#This Row],[llave 1]],'INFORME GESTION'!$D$3:$G$216,4,FALSE)</f>
        <v>#N/A</v>
      </c>
      <c r="I66" s="83" t="e">
        <f>VLOOKUP(Tabla15[[#This Row],[llave 1]],'INFORME GESTION'!$D$3:$I$216,6,FALSE)</f>
        <v>#N/A</v>
      </c>
      <c r="J66" s="84"/>
      <c r="K66" s="82"/>
      <c r="L66" s="85" t="str">
        <f>Tabla15[[#This Row],[llave 1]]&amp;Tabla15[[#This Row],[MES]]</f>
        <v/>
      </c>
      <c r="M66" s="86" t="e">
        <f>VLOOKUP(Tabla15[[#This Row],[llave 2]],'INFORME GESTION'!$H$3:$O$216,3,0)</f>
        <v>#N/A</v>
      </c>
      <c r="N66" s="140" t="e">
        <f>VLOOKUP(Tabla15[[#This Row],[llave 2]],'INFORME GESTION'!$H$3:$O$216,7,0)</f>
        <v>#N/A</v>
      </c>
      <c r="O66" s="141" t="e">
        <f>VLOOKUP(Tabla15[[#This Row],[llave 2]],'INFORME GESTION'!$H$3:$O$216,8,0)</f>
        <v>#N/A</v>
      </c>
      <c r="P66" s="37"/>
      <c r="Q66" s="41"/>
      <c r="R66" s="42"/>
      <c r="S66" s="39" t="e">
        <f>ROUND(Tabla15[[#This Row],[VALOR UNITARIO SEGUIMIENTO FINANCIERO]]*Tabla15[[#This Row],[Porcentaje de Glosa]]*Tabla15[[#This Row],[Meta afectada por la glosa]],0)</f>
        <v>#N/A</v>
      </c>
      <c r="T66" s="37"/>
      <c r="U66" s="38"/>
      <c r="V66" s="38"/>
      <c r="W66" s="38"/>
      <c r="X66" s="39" t="e">
        <f>ROUND(Tabla15[[#This Row],[Valor de la Glosa]]-Tabla15[[#This Row],[Valor soportado por la Subred]],0)</f>
        <v>#N/A</v>
      </c>
      <c r="Y66" s="38"/>
      <c r="Z66" s="38"/>
      <c r="AA66" s="39" t="e">
        <f>ROUND(Tabla15[[#This Row],[VALOR GLOSA DEFINITIVA]]-Tabla15[[#This Row],[VALOR LEVANTADO EN LIQUIDACION]],0)</f>
        <v>#N/A</v>
      </c>
    </row>
    <row r="67" spans="3:27" s="13" customFormat="1" ht="87.6" customHeight="1">
      <c r="C67" s="36"/>
      <c r="D67" s="36"/>
      <c r="E67" s="37"/>
      <c r="F67" s="38" t="str">
        <f>+Tabla15[[#This Row],[CODIGO ACTIVIDAD]]&amp;Tabla15[[#This Row],[PROCESO]]</f>
        <v/>
      </c>
      <c r="G67" s="83" t="e">
        <f>VLOOKUP(Tabla15[[#This Row],[llave 1]],'INFORME GESTION'!$D$3:$F$216,3,FALSE)</f>
        <v>#N/A</v>
      </c>
      <c r="H67" s="83" t="e">
        <f>VLOOKUP(Tabla15[[#This Row],[llave 1]],'INFORME GESTION'!$D$3:$G$216,4,FALSE)</f>
        <v>#N/A</v>
      </c>
      <c r="I67" s="83" t="e">
        <f>VLOOKUP(Tabla15[[#This Row],[llave 1]],'INFORME GESTION'!$D$3:$I$216,6,FALSE)</f>
        <v>#N/A</v>
      </c>
      <c r="J67" s="84"/>
      <c r="K67" s="82"/>
      <c r="L67" s="85" t="str">
        <f>Tabla15[[#This Row],[llave 1]]&amp;Tabla15[[#This Row],[MES]]</f>
        <v/>
      </c>
      <c r="M67" s="86" t="e">
        <f>VLOOKUP(Tabla15[[#This Row],[llave 2]],'INFORME GESTION'!$H$3:$O$216,3,0)</f>
        <v>#N/A</v>
      </c>
      <c r="N67" s="140" t="e">
        <f>VLOOKUP(Tabla15[[#This Row],[llave 2]],'INFORME GESTION'!$H$3:$O$216,7,0)</f>
        <v>#N/A</v>
      </c>
      <c r="O67" s="141" t="e">
        <f>VLOOKUP(Tabla15[[#This Row],[llave 2]],'INFORME GESTION'!$H$3:$O$216,8,0)</f>
        <v>#N/A</v>
      </c>
      <c r="P67" s="37"/>
      <c r="Q67" s="41"/>
      <c r="R67" s="42"/>
      <c r="S67" s="39" t="e">
        <f>ROUND(Tabla15[[#This Row],[VALOR UNITARIO SEGUIMIENTO FINANCIERO]]*Tabla15[[#This Row],[Porcentaje de Glosa]]*Tabla15[[#This Row],[Meta afectada por la glosa]],0)</f>
        <v>#N/A</v>
      </c>
      <c r="T67" s="37"/>
      <c r="U67" s="38"/>
      <c r="V67" s="38"/>
      <c r="W67" s="38"/>
      <c r="X67" s="39" t="e">
        <f>ROUND(Tabla15[[#This Row],[Valor de la Glosa]]-Tabla15[[#This Row],[Valor soportado por la Subred]],0)</f>
        <v>#N/A</v>
      </c>
      <c r="Y67" s="38"/>
      <c r="Z67" s="38"/>
      <c r="AA67" s="39" t="e">
        <f>ROUND(Tabla15[[#This Row],[VALOR GLOSA DEFINITIVA]]-Tabla15[[#This Row],[VALOR LEVANTADO EN LIQUIDACION]],0)</f>
        <v>#N/A</v>
      </c>
    </row>
    <row r="68" spans="3:27" s="13" customFormat="1" ht="87.6" customHeight="1">
      <c r="C68" s="36"/>
      <c r="D68" s="36"/>
      <c r="E68" s="37"/>
      <c r="F68" s="38" t="str">
        <f>+Tabla15[[#This Row],[CODIGO ACTIVIDAD]]&amp;Tabla15[[#This Row],[PROCESO]]</f>
        <v/>
      </c>
      <c r="G68" s="83" t="e">
        <f>VLOOKUP(Tabla15[[#This Row],[llave 1]],'INFORME GESTION'!$D$3:$F$216,3,FALSE)</f>
        <v>#N/A</v>
      </c>
      <c r="H68" s="83" t="e">
        <f>VLOOKUP(Tabla15[[#This Row],[llave 1]],'INFORME GESTION'!$D$3:$G$216,4,FALSE)</f>
        <v>#N/A</v>
      </c>
      <c r="I68" s="83" t="e">
        <f>VLOOKUP(Tabla15[[#This Row],[llave 1]],'INFORME GESTION'!$D$3:$I$216,6,FALSE)</f>
        <v>#N/A</v>
      </c>
      <c r="J68" s="84"/>
      <c r="K68" s="82"/>
      <c r="L68" s="85" t="str">
        <f>Tabla15[[#This Row],[llave 1]]&amp;Tabla15[[#This Row],[MES]]</f>
        <v/>
      </c>
      <c r="M68" s="86" t="e">
        <f>VLOOKUP(Tabla15[[#This Row],[llave 2]],'INFORME GESTION'!$H$3:$O$216,3,0)</f>
        <v>#N/A</v>
      </c>
      <c r="N68" s="140" t="e">
        <f>VLOOKUP(Tabla15[[#This Row],[llave 2]],'INFORME GESTION'!$H$3:$O$216,7,0)</f>
        <v>#N/A</v>
      </c>
      <c r="O68" s="141" t="e">
        <f>VLOOKUP(Tabla15[[#This Row],[llave 2]],'INFORME GESTION'!$H$3:$O$216,8,0)</f>
        <v>#N/A</v>
      </c>
      <c r="P68" s="37"/>
      <c r="Q68" s="41"/>
      <c r="R68" s="42"/>
      <c r="S68" s="39" t="e">
        <f>ROUND(Tabla15[[#This Row],[VALOR UNITARIO SEGUIMIENTO FINANCIERO]]*Tabla15[[#This Row],[Porcentaje de Glosa]]*Tabla15[[#This Row],[Meta afectada por la glosa]],0)</f>
        <v>#N/A</v>
      </c>
      <c r="T68" s="37"/>
      <c r="U68" s="38"/>
      <c r="V68" s="38"/>
      <c r="W68" s="38"/>
      <c r="X68" s="39" t="e">
        <f>ROUND(Tabla15[[#This Row],[Valor de la Glosa]]-Tabla15[[#This Row],[Valor soportado por la Subred]],0)</f>
        <v>#N/A</v>
      </c>
      <c r="Y68" s="38"/>
      <c r="Z68" s="38"/>
      <c r="AA68" s="39" t="e">
        <f>ROUND(Tabla15[[#This Row],[VALOR GLOSA DEFINITIVA]]-Tabla15[[#This Row],[VALOR LEVANTADO EN LIQUIDACION]],0)</f>
        <v>#N/A</v>
      </c>
    </row>
    <row r="69" spans="3:27" s="13" customFormat="1" ht="87.6" customHeight="1">
      <c r="C69" s="36"/>
      <c r="D69" s="36"/>
      <c r="E69" s="37"/>
      <c r="F69" s="38" t="str">
        <f>+Tabla15[[#This Row],[CODIGO ACTIVIDAD]]&amp;Tabla15[[#This Row],[PROCESO]]</f>
        <v/>
      </c>
      <c r="G69" s="83" t="e">
        <f>VLOOKUP(Tabla15[[#This Row],[llave 1]],'INFORME GESTION'!$D$3:$F$216,3,FALSE)</f>
        <v>#N/A</v>
      </c>
      <c r="H69" s="83" t="e">
        <f>VLOOKUP(Tabla15[[#This Row],[llave 1]],'INFORME GESTION'!$D$3:$G$216,4,FALSE)</f>
        <v>#N/A</v>
      </c>
      <c r="I69" s="83" t="e">
        <f>VLOOKUP(Tabla15[[#This Row],[llave 1]],'INFORME GESTION'!$D$3:$I$216,6,FALSE)</f>
        <v>#N/A</v>
      </c>
      <c r="J69" s="84"/>
      <c r="K69" s="82"/>
      <c r="L69" s="85" t="str">
        <f>Tabla15[[#This Row],[llave 1]]&amp;Tabla15[[#This Row],[MES]]</f>
        <v/>
      </c>
      <c r="M69" s="86" t="e">
        <f>VLOOKUP(Tabla15[[#This Row],[llave 2]],'INFORME GESTION'!$H$3:$O$216,3,0)</f>
        <v>#N/A</v>
      </c>
      <c r="N69" s="140" t="e">
        <f>VLOOKUP(Tabla15[[#This Row],[llave 2]],'INFORME GESTION'!$H$3:$O$216,7,0)</f>
        <v>#N/A</v>
      </c>
      <c r="O69" s="141" t="e">
        <f>VLOOKUP(Tabla15[[#This Row],[llave 2]],'INFORME GESTION'!$H$3:$O$216,8,0)</f>
        <v>#N/A</v>
      </c>
      <c r="P69" s="37"/>
      <c r="Q69" s="41"/>
      <c r="R69" s="42"/>
      <c r="S69" s="39" t="e">
        <f>ROUND(Tabla15[[#This Row],[VALOR UNITARIO SEGUIMIENTO FINANCIERO]]*Tabla15[[#This Row],[Porcentaje de Glosa]]*Tabla15[[#This Row],[Meta afectada por la glosa]],0)</f>
        <v>#N/A</v>
      </c>
      <c r="T69" s="37"/>
      <c r="U69" s="38"/>
      <c r="V69" s="38"/>
      <c r="W69" s="38"/>
      <c r="X69" s="39" t="e">
        <f>ROUND(Tabla15[[#This Row],[Valor de la Glosa]]-Tabla15[[#This Row],[Valor soportado por la Subred]],0)</f>
        <v>#N/A</v>
      </c>
      <c r="Y69" s="38"/>
      <c r="Z69" s="38"/>
      <c r="AA69" s="39" t="e">
        <f>ROUND(Tabla15[[#This Row],[VALOR GLOSA DEFINITIVA]]-Tabla15[[#This Row],[VALOR LEVANTADO EN LIQUIDACION]],0)</f>
        <v>#N/A</v>
      </c>
    </row>
    <row r="70" spans="3:27" s="13" customFormat="1" ht="87.6" customHeight="1">
      <c r="C70" s="36"/>
      <c r="D70" s="36"/>
      <c r="E70" s="37"/>
      <c r="F70" s="38" t="str">
        <f>+Tabla15[[#This Row],[CODIGO ACTIVIDAD]]&amp;Tabla15[[#This Row],[PROCESO]]</f>
        <v/>
      </c>
      <c r="G70" s="83" t="e">
        <f>VLOOKUP(Tabla15[[#This Row],[llave 1]],'INFORME GESTION'!$D$3:$F$216,3,FALSE)</f>
        <v>#N/A</v>
      </c>
      <c r="H70" s="83" t="e">
        <f>VLOOKUP(Tabla15[[#This Row],[llave 1]],'INFORME GESTION'!$D$3:$G$216,4,FALSE)</f>
        <v>#N/A</v>
      </c>
      <c r="I70" s="83" t="e">
        <f>VLOOKUP(Tabla15[[#This Row],[llave 1]],'INFORME GESTION'!$D$3:$I$216,6,FALSE)</f>
        <v>#N/A</v>
      </c>
      <c r="J70" s="84"/>
      <c r="K70" s="82"/>
      <c r="L70" s="85" t="str">
        <f>Tabla15[[#This Row],[llave 1]]&amp;Tabla15[[#This Row],[MES]]</f>
        <v/>
      </c>
      <c r="M70" s="86" t="e">
        <f>VLOOKUP(Tabla15[[#This Row],[llave 2]],'INFORME GESTION'!$H$3:$O$216,3,0)</f>
        <v>#N/A</v>
      </c>
      <c r="N70" s="140" t="e">
        <f>VLOOKUP(Tabla15[[#This Row],[llave 2]],'INFORME GESTION'!$H$3:$O$216,7,0)</f>
        <v>#N/A</v>
      </c>
      <c r="O70" s="141" t="e">
        <f>VLOOKUP(Tabla15[[#This Row],[llave 2]],'INFORME GESTION'!$H$3:$O$216,8,0)</f>
        <v>#N/A</v>
      </c>
      <c r="P70" s="37"/>
      <c r="Q70" s="41"/>
      <c r="R70" s="42"/>
      <c r="S70" s="39" t="e">
        <f>ROUND(Tabla15[[#This Row],[VALOR UNITARIO SEGUIMIENTO FINANCIERO]]*Tabla15[[#This Row],[Porcentaje de Glosa]]*Tabla15[[#This Row],[Meta afectada por la glosa]],0)</f>
        <v>#N/A</v>
      </c>
      <c r="T70" s="37"/>
      <c r="U70" s="38"/>
      <c r="V70" s="38"/>
      <c r="W70" s="38"/>
      <c r="X70" s="39" t="e">
        <f>ROUND(Tabla15[[#This Row],[Valor de la Glosa]]-Tabla15[[#This Row],[Valor soportado por la Subred]],0)</f>
        <v>#N/A</v>
      </c>
      <c r="Y70" s="38"/>
      <c r="Z70" s="38"/>
      <c r="AA70" s="39" t="e">
        <f>ROUND(Tabla15[[#This Row],[VALOR GLOSA DEFINITIVA]]-Tabla15[[#This Row],[VALOR LEVANTADO EN LIQUIDACION]],0)</f>
        <v>#N/A</v>
      </c>
    </row>
    <row r="71" spans="3:27" s="13" customFormat="1" ht="87.6" customHeight="1">
      <c r="C71" s="36"/>
      <c r="D71" s="36"/>
      <c r="E71" s="37"/>
      <c r="F71" s="38" t="str">
        <f>+Tabla15[[#This Row],[CODIGO ACTIVIDAD]]&amp;Tabla15[[#This Row],[PROCESO]]</f>
        <v/>
      </c>
      <c r="G71" s="83" t="e">
        <f>VLOOKUP(Tabla15[[#This Row],[llave 1]],'INFORME GESTION'!$D$3:$F$216,3,FALSE)</f>
        <v>#N/A</v>
      </c>
      <c r="H71" s="83" t="e">
        <f>VLOOKUP(Tabla15[[#This Row],[llave 1]],'INFORME GESTION'!$D$3:$G$216,4,FALSE)</f>
        <v>#N/A</v>
      </c>
      <c r="I71" s="83" t="e">
        <f>VLOOKUP(Tabla15[[#This Row],[llave 1]],'INFORME GESTION'!$D$3:$I$216,6,FALSE)</f>
        <v>#N/A</v>
      </c>
      <c r="J71" s="84"/>
      <c r="K71" s="82"/>
      <c r="L71" s="85" t="str">
        <f>Tabla15[[#This Row],[llave 1]]&amp;Tabla15[[#This Row],[MES]]</f>
        <v/>
      </c>
      <c r="M71" s="86" t="e">
        <f>VLOOKUP(Tabla15[[#This Row],[llave 2]],'INFORME GESTION'!$H$3:$O$216,3,0)</f>
        <v>#N/A</v>
      </c>
      <c r="N71" s="140" t="e">
        <f>VLOOKUP(Tabla15[[#This Row],[llave 2]],'INFORME GESTION'!$H$3:$O$216,7,0)</f>
        <v>#N/A</v>
      </c>
      <c r="O71" s="141" t="e">
        <f>VLOOKUP(Tabla15[[#This Row],[llave 2]],'INFORME GESTION'!$H$3:$O$216,8,0)</f>
        <v>#N/A</v>
      </c>
      <c r="P71" s="37"/>
      <c r="Q71" s="41"/>
      <c r="R71" s="42"/>
      <c r="S71" s="39" t="e">
        <f>ROUND(Tabla15[[#This Row],[VALOR UNITARIO SEGUIMIENTO FINANCIERO]]*Tabla15[[#This Row],[Porcentaje de Glosa]]*Tabla15[[#This Row],[Meta afectada por la glosa]],0)</f>
        <v>#N/A</v>
      </c>
      <c r="T71" s="37"/>
      <c r="U71" s="38"/>
      <c r="V71" s="38"/>
      <c r="W71" s="38"/>
      <c r="X71" s="39" t="e">
        <f>ROUND(Tabla15[[#This Row],[Valor de la Glosa]]-Tabla15[[#This Row],[Valor soportado por la Subred]],0)</f>
        <v>#N/A</v>
      </c>
      <c r="Y71" s="38"/>
      <c r="Z71" s="38"/>
      <c r="AA71" s="39" t="e">
        <f>ROUND(Tabla15[[#This Row],[VALOR GLOSA DEFINITIVA]]-Tabla15[[#This Row],[VALOR LEVANTADO EN LIQUIDACION]],0)</f>
        <v>#N/A</v>
      </c>
    </row>
    <row r="72" spans="3:27" s="13" customFormat="1" ht="87.6" customHeight="1">
      <c r="C72" s="36"/>
      <c r="D72" s="36"/>
      <c r="E72" s="37"/>
      <c r="F72" s="38" t="str">
        <f>+Tabla15[[#This Row],[CODIGO ACTIVIDAD]]&amp;Tabla15[[#This Row],[PROCESO]]</f>
        <v/>
      </c>
      <c r="G72" s="83" t="e">
        <f>VLOOKUP(Tabla15[[#This Row],[llave 1]],'INFORME GESTION'!$D$3:$F$216,3,FALSE)</f>
        <v>#N/A</v>
      </c>
      <c r="H72" s="83" t="e">
        <f>VLOOKUP(Tabla15[[#This Row],[llave 1]],'INFORME GESTION'!$D$3:$G$216,4,FALSE)</f>
        <v>#N/A</v>
      </c>
      <c r="I72" s="83" t="e">
        <f>VLOOKUP(Tabla15[[#This Row],[llave 1]],'INFORME GESTION'!$D$3:$I$216,6,FALSE)</f>
        <v>#N/A</v>
      </c>
      <c r="J72" s="84"/>
      <c r="K72" s="82"/>
      <c r="L72" s="85" t="str">
        <f>Tabla15[[#This Row],[llave 1]]&amp;Tabla15[[#This Row],[MES]]</f>
        <v/>
      </c>
      <c r="M72" s="86" t="e">
        <f>VLOOKUP(Tabla15[[#This Row],[llave 2]],'INFORME GESTION'!$H$3:$O$216,3,0)</f>
        <v>#N/A</v>
      </c>
      <c r="N72" s="140" t="e">
        <f>VLOOKUP(Tabla15[[#This Row],[llave 2]],'INFORME GESTION'!$H$3:$O$216,7,0)</f>
        <v>#N/A</v>
      </c>
      <c r="O72" s="141" t="e">
        <f>VLOOKUP(Tabla15[[#This Row],[llave 2]],'INFORME GESTION'!$H$3:$O$216,8,0)</f>
        <v>#N/A</v>
      </c>
      <c r="P72" s="37"/>
      <c r="Q72" s="41"/>
      <c r="R72" s="42"/>
      <c r="S72" s="39" t="e">
        <f>ROUND(Tabla15[[#This Row],[VALOR UNITARIO SEGUIMIENTO FINANCIERO]]*Tabla15[[#This Row],[Porcentaje de Glosa]]*Tabla15[[#This Row],[Meta afectada por la glosa]],0)</f>
        <v>#N/A</v>
      </c>
      <c r="T72" s="37"/>
      <c r="U72" s="38"/>
      <c r="V72" s="38"/>
      <c r="W72" s="38"/>
      <c r="X72" s="39" t="e">
        <f>ROUND(Tabla15[[#This Row],[Valor de la Glosa]]-Tabla15[[#This Row],[Valor soportado por la Subred]],0)</f>
        <v>#N/A</v>
      </c>
      <c r="Y72" s="38"/>
      <c r="Z72" s="38"/>
      <c r="AA72" s="39" t="e">
        <f>ROUND(Tabla15[[#This Row],[VALOR GLOSA DEFINITIVA]]-Tabla15[[#This Row],[VALOR LEVANTADO EN LIQUIDACION]],0)</f>
        <v>#N/A</v>
      </c>
    </row>
    <row r="73" spans="3:27" s="13" customFormat="1" ht="87.6" customHeight="1">
      <c r="C73" s="36"/>
      <c r="D73" s="36"/>
      <c r="E73" s="37"/>
      <c r="F73" s="38" t="str">
        <f>+Tabla15[[#This Row],[CODIGO ACTIVIDAD]]&amp;Tabla15[[#This Row],[PROCESO]]</f>
        <v/>
      </c>
      <c r="G73" s="83" t="e">
        <f>VLOOKUP(Tabla15[[#This Row],[llave 1]],'INFORME GESTION'!$D$3:$F$216,3,FALSE)</f>
        <v>#N/A</v>
      </c>
      <c r="H73" s="83" t="e">
        <f>VLOOKUP(Tabla15[[#This Row],[llave 1]],'INFORME GESTION'!$D$3:$G$216,4,FALSE)</f>
        <v>#N/A</v>
      </c>
      <c r="I73" s="83" t="e">
        <f>VLOOKUP(Tabla15[[#This Row],[llave 1]],'INFORME GESTION'!$D$3:$I$216,6,FALSE)</f>
        <v>#N/A</v>
      </c>
      <c r="J73" s="84"/>
      <c r="K73" s="82"/>
      <c r="L73" s="85" t="str">
        <f>Tabla15[[#This Row],[llave 1]]&amp;Tabla15[[#This Row],[MES]]</f>
        <v/>
      </c>
      <c r="M73" s="86" t="e">
        <f>VLOOKUP(Tabla15[[#This Row],[llave 2]],'INFORME GESTION'!$H$3:$O$216,3,0)</f>
        <v>#N/A</v>
      </c>
      <c r="N73" s="140" t="e">
        <f>VLOOKUP(Tabla15[[#This Row],[llave 2]],'INFORME GESTION'!$H$3:$O$216,7,0)</f>
        <v>#N/A</v>
      </c>
      <c r="O73" s="141" t="e">
        <f>VLOOKUP(Tabla15[[#This Row],[llave 2]],'INFORME GESTION'!$H$3:$O$216,8,0)</f>
        <v>#N/A</v>
      </c>
      <c r="P73" s="37"/>
      <c r="Q73" s="41"/>
      <c r="R73" s="42"/>
      <c r="S73" s="39" t="e">
        <f>ROUND(Tabla15[[#This Row],[VALOR UNITARIO SEGUIMIENTO FINANCIERO]]*Tabla15[[#This Row],[Porcentaje de Glosa]]*Tabla15[[#This Row],[Meta afectada por la glosa]],0)</f>
        <v>#N/A</v>
      </c>
      <c r="T73" s="37"/>
      <c r="U73" s="38"/>
      <c r="V73" s="38"/>
      <c r="W73" s="38"/>
      <c r="X73" s="39" t="e">
        <f>ROUND(Tabla15[[#This Row],[Valor de la Glosa]]-Tabla15[[#This Row],[Valor soportado por la Subred]],0)</f>
        <v>#N/A</v>
      </c>
      <c r="Y73" s="38"/>
      <c r="Z73" s="38"/>
      <c r="AA73" s="39" t="e">
        <f>ROUND(Tabla15[[#This Row],[VALOR GLOSA DEFINITIVA]]-Tabla15[[#This Row],[VALOR LEVANTADO EN LIQUIDACION]],0)</f>
        <v>#N/A</v>
      </c>
    </row>
    <row r="74" spans="3:27" s="13" customFormat="1" ht="87.6" customHeight="1">
      <c r="C74" s="36"/>
      <c r="D74" s="36"/>
      <c r="E74" s="37"/>
      <c r="F74" s="38" t="str">
        <f>+Tabla15[[#This Row],[CODIGO ACTIVIDAD]]&amp;Tabla15[[#This Row],[PROCESO]]</f>
        <v/>
      </c>
      <c r="G74" s="83" t="e">
        <f>VLOOKUP(Tabla15[[#This Row],[llave 1]],'INFORME GESTION'!$D$3:$F$216,3,FALSE)</f>
        <v>#N/A</v>
      </c>
      <c r="H74" s="83" t="e">
        <f>VLOOKUP(Tabla15[[#This Row],[llave 1]],'INFORME GESTION'!$D$3:$G$216,4,FALSE)</f>
        <v>#N/A</v>
      </c>
      <c r="I74" s="83" t="e">
        <f>VLOOKUP(Tabla15[[#This Row],[llave 1]],'INFORME GESTION'!$D$3:$I$216,6,FALSE)</f>
        <v>#N/A</v>
      </c>
      <c r="J74" s="84"/>
      <c r="K74" s="82"/>
      <c r="L74" s="85" t="str">
        <f>Tabla15[[#This Row],[llave 1]]&amp;Tabla15[[#This Row],[MES]]</f>
        <v/>
      </c>
      <c r="M74" s="86" t="e">
        <f>VLOOKUP(Tabla15[[#This Row],[llave 2]],'INFORME GESTION'!$H$3:$O$216,3,0)</f>
        <v>#N/A</v>
      </c>
      <c r="N74" s="140" t="e">
        <f>VLOOKUP(Tabla15[[#This Row],[llave 2]],'INFORME GESTION'!$H$3:$O$216,7,0)</f>
        <v>#N/A</v>
      </c>
      <c r="O74" s="141" t="e">
        <f>VLOOKUP(Tabla15[[#This Row],[llave 2]],'INFORME GESTION'!$H$3:$O$216,8,0)</f>
        <v>#N/A</v>
      </c>
      <c r="P74" s="37"/>
      <c r="Q74" s="41"/>
      <c r="R74" s="42"/>
      <c r="S74" s="39" t="e">
        <f>ROUND(Tabla15[[#This Row],[VALOR UNITARIO SEGUIMIENTO FINANCIERO]]*Tabla15[[#This Row],[Porcentaje de Glosa]]*Tabla15[[#This Row],[Meta afectada por la glosa]],0)</f>
        <v>#N/A</v>
      </c>
      <c r="T74" s="37"/>
      <c r="U74" s="38"/>
      <c r="V74" s="38"/>
      <c r="W74" s="38"/>
      <c r="X74" s="39" t="e">
        <f>ROUND(Tabla15[[#This Row],[Valor de la Glosa]]-Tabla15[[#This Row],[Valor soportado por la Subred]],0)</f>
        <v>#N/A</v>
      </c>
      <c r="Y74" s="38"/>
      <c r="Z74" s="38"/>
      <c r="AA74" s="39" t="e">
        <f>ROUND(Tabla15[[#This Row],[VALOR GLOSA DEFINITIVA]]-Tabla15[[#This Row],[VALOR LEVANTADO EN LIQUIDACION]],0)</f>
        <v>#N/A</v>
      </c>
    </row>
    <row r="75" spans="3:27" s="13" customFormat="1" ht="87.6" customHeight="1">
      <c r="C75" s="36"/>
      <c r="D75" s="36"/>
      <c r="E75" s="37"/>
      <c r="F75" s="38" t="str">
        <f>+Tabla15[[#This Row],[CODIGO ACTIVIDAD]]&amp;Tabla15[[#This Row],[PROCESO]]</f>
        <v/>
      </c>
      <c r="G75" s="83" t="e">
        <f>VLOOKUP(Tabla15[[#This Row],[llave 1]],'INFORME GESTION'!$D$3:$F$216,3,FALSE)</f>
        <v>#N/A</v>
      </c>
      <c r="H75" s="83" t="e">
        <f>VLOOKUP(Tabla15[[#This Row],[llave 1]],'INFORME GESTION'!$D$3:$G$216,4,FALSE)</f>
        <v>#N/A</v>
      </c>
      <c r="I75" s="83" t="e">
        <f>VLOOKUP(Tabla15[[#This Row],[llave 1]],'INFORME GESTION'!$D$3:$I$216,6,FALSE)</f>
        <v>#N/A</v>
      </c>
      <c r="J75" s="84"/>
      <c r="K75" s="82"/>
      <c r="L75" s="85" t="str">
        <f>Tabla15[[#This Row],[llave 1]]&amp;Tabla15[[#This Row],[MES]]</f>
        <v/>
      </c>
      <c r="M75" s="86" t="e">
        <f>VLOOKUP(Tabla15[[#This Row],[llave 2]],'INFORME GESTION'!$H$3:$O$216,3,0)</f>
        <v>#N/A</v>
      </c>
      <c r="N75" s="140" t="e">
        <f>VLOOKUP(Tabla15[[#This Row],[llave 2]],'INFORME GESTION'!$H$3:$O$216,7,0)</f>
        <v>#N/A</v>
      </c>
      <c r="O75" s="141" t="e">
        <f>VLOOKUP(Tabla15[[#This Row],[llave 2]],'INFORME GESTION'!$H$3:$O$216,8,0)</f>
        <v>#N/A</v>
      </c>
      <c r="P75" s="37"/>
      <c r="Q75" s="41"/>
      <c r="R75" s="42"/>
      <c r="S75" s="39" t="e">
        <f>ROUND(Tabla15[[#This Row],[VALOR UNITARIO SEGUIMIENTO FINANCIERO]]*Tabla15[[#This Row],[Porcentaje de Glosa]]*Tabla15[[#This Row],[Meta afectada por la glosa]],0)</f>
        <v>#N/A</v>
      </c>
      <c r="T75" s="37"/>
      <c r="U75" s="38"/>
      <c r="V75" s="38"/>
      <c r="W75" s="38"/>
      <c r="X75" s="39" t="e">
        <f>ROUND(Tabla15[[#This Row],[Valor de la Glosa]]-Tabla15[[#This Row],[Valor soportado por la Subred]],0)</f>
        <v>#N/A</v>
      </c>
      <c r="Y75" s="38"/>
      <c r="Z75" s="38"/>
      <c r="AA75" s="39" t="e">
        <f>ROUND(Tabla15[[#This Row],[VALOR GLOSA DEFINITIVA]]-Tabla15[[#This Row],[VALOR LEVANTADO EN LIQUIDACION]],0)</f>
        <v>#N/A</v>
      </c>
    </row>
    <row r="76" spans="3:27" s="13" customFormat="1" ht="87.6" customHeight="1">
      <c r="C76" s="36"/>
      <c r="D76" s="36"/>
      <c r="E76" s="37"/>
      <c r="F76" s="38" t="str">
        <f>+Tabla15[[#This Row],[CODIGO ACTIVIDAD]]&amp;Tabla15[[#This Row],[PROCESO]]</f>
        <v/>
      </c>
      <c r="G76" s="83" t="e">
        <f>VLOOKUP(Tabla15[[#This Row],[llave 1]],'INFORME GESTION'!$D$3:$F$216,3,FALSE)</f>
        <v>#N/A</v>
      </c>
      <c r="H76" s="83" t="e">
        <f>VLOOKUP(Tabla15[[#This Row],[llave 1]],'INFORME GESTION'!$D$3:$G$216,4,FALSE)</f>
        <v>#N/A</v>
      </c>
      <c r="I76" s="83" t="e">
        <f>VLOOKUP(Tabla15[[#This Row],[llave 1]],'INFORME GESTION'!$D$3:$I$216,6,FALSE)</f>
        <v>#N/A</v>
      </c>
      <c r="J76" s="84"/>
      <c r="K76" s="82"/>
      <c r="L76" s="85" t="str">
        <f>Tabla15[[#This Row],[llave 1]]&amp;Tabla15[[#This Row],[MES]]</f>
        <v/>
      </c>
      <c r="M76" s="86" t="e">
        <f>VLOOKUP(Tabla15[[#This Row],[llave 2]],'INFORME GESTION'!$H$3:$O$216,3,0)</f>
        <v>#N/A</v>
      </c>
      <c r="N76" s="140" t="e">
        <f>VLOOKUP(Tabla15[[#This Row],[llave 2]],'INFORME GESTION'!$H$3:$O$216,7,0)</f>
        <v>#N/A</v>
      </c>
      <c r="O76" s="141" t="e">
        <f>VLOOKUP(Tabla15[[#This Row],[llave 2]],'INFORME GESTION'!$H$3:$O$216,8,0)</f>
        <v>#N/A</v>
      </c>
      <c r="P76" s="37"/>
      <c r="Q76" s="41"/>
      <c r="R76" s="42"/>
      <c r="S76" s="39" t="e">
        <f>ROUND(Tabla15[[#This Row],[VALOR UNITARIO SEGUIMIENTO FINANCIERO]]*Tabla15[[#This Row],[Porcentaje de Glosa]]*Tabla15[[#This Row],[Meta afectada por la glosa]],0)</f>
        <v>#N/A</v>
      </c>
      <c r="T76" s="37"/>
      <c r="U76" s="38"/>
      <c r="V76" s="38"/>
      <c r="W76" s="38"/>
      <c r="X76" s="39" t="e">
        <f>ROUND(Tabla15[[#This Row],[Valor de la Glosa]]-Tabla15[[#This Row],[Valor soportado por la Subred]],0)</f>
        <v>#N/A</v>
      </c>
      <c r="Y76" s="38"/>
      <c r="Z76" s="38"/>
      <c r="AA76" s="39" t="e">
        <f>ROUND(Tabla15[[#This Row],[VALOR GLOSA DEFINITIVA]]-Tabla15[[#This Row],[VALOR LEVANTADO EN LIQUIDACION]],0)</f>
        <v>#N/A</v>
      </c>
    </row>
    <row r="77" spans="3:27" s="13" customFormat="1" ht="87.6" customHeight="1">
      <c r="C77" s="36"/>
      <c r="D77" s="36"/>
      <c r="E77" s="37"/>
      <c r="F77" s="38" t="str">
        <f>+Tabla15[[#This Row],[CODIGO ACTIVIDAD]]&amp;Tabla15[[#This Row],[PROCESO]]</f>
        <v/>
      </c>
      <c r="G77" s="83" t="e">
        <f>VLOOKUP(Tabla15[[#This Row],[llave 1]],'INFORME GESTION'!$D$3:$F$216,3,FALSE)</f>
        <v>#N/A</v>
      </c>
      <c r="H77" s="83" t="e">
        <f>VLOOKUP(Tabla15[[#This Row],[llave 1]],'INFORME GESTION'!$D$3:$G$216,4,FALSE)</f>
        <v>#N/A</v>
      </c>
      <c r="I77" s="83" t="e">
        <f>VLOOKUP(Tabla15[[#This Row],[llave 1]],'INFORME GESTION'!$D$3:$I$216,6,FALSE)</f>
        <v>#N/A</v>
      </c>
      <c r="J77" s="84"/>
      <c r="K77" s="82"/>
      <c r="L77" s="85" t="str">
        <f>Tabla15[[#This Row],[llave 1]]&amp;Tabla15[[#This Row],[MES]]</f>
        <v/>
      </c>
      <c r="M77" s="86" t="e">
        <f>VLOOKUP(Tabla15[[#This Row],[llave 2]],'INFORME GESTION'!$H$3:$O$216,3,0)</f>
        <v>#N/A</v>
      </c>
      <c r="N77" s="140" t="e">
        <f>VLOOKUP(Tabla15[[#This Row],[llave 2]],'INFORME GESTION'!$H$3:$O$216,7,0)</f>
        <v>#N/A</v>
      </c>
      <c r="O77" s="141" t="e">
        <f>VLOOKUP(Tabla15[[#This Row],[llave 2]],'INFORME GESTION'!$H$3:$O$216,8,0)</f>
        <v>#N/A</v>
      </c>
      <c r="P77" s="37"/>
      <c r="Q77" s="41"/>
      <c r="R77" s="42"/>
      <c r="S77" s="39" t="e">
        <f>ROUND(Tabla15[[#This Row],[VALOR UNITARIO SEGUIMIENTO FINANCIERO]]*Tabla15[[#This Row],[Porcentaje de Glosa]]*Tabla15[[#This Row],[Meta afectada por la glosa]],0)</f>
        <v>#N/A</v>
      </c>
      <c r="T77" s="37"/>
      <c r="U77" s="38"/>
      <c r="V77" s="38"/>
      <c r="W77" s="38"/>
      <c r="X77" s="39" t="e">
        <f>ROUND(Tabla15[[#This Row],[Valor de la Glosa]]-Tabla15[[#This Row],[Valor soportado por la Subred]],0)</f>
        <v>#N/A</v>
      </c>
      <c r="Y77" s="38"/>
      <c r="Z77" s="38"/>
      <c r="AA77" s="39" t="e">
        <f>ROUND(Tabla15[[#This Row],[VALOR GLOSA DEFINITIVA]]-Tabla15[[#This Row],[VALOR LEVANTADO EN LIQUIDACION]],0)</f>
        <v>#N/A</v>
      </c>
    </row>
    <row r="78" spans="3:27" s="13" customFormat="1" ht="87.6" customHeight="1">
      <c r="C78" s="36"/>
      <c r="D78" s="36"/>
      <c r="E78" s="37"/>
      <c r="F78" s="38" t="str">
        <f>+Tabla15[[#This Row],[CODIGO ACTIVIDAD]]&amp;Tabla15[[#This Row],[PROCESO]]</f>
        <v/>
      </c>
      <c r="G78" s="83" t="e">
        <f>VLOOKUP(Tabla15[[#This Row],[llave 1]],'INFORME GESTION'!$D$3:$F$216,3,FALSE)</f>
        <v>#N/A</v>
      </c>
      <c r="H78" s="83" t="e">
        <f>VLOOKUP(Tabla15[[#This Row],[llave 1]],'INFORME GESTION'!$D$3:$G$216,4,FALSE)</f>
        <v>#N/A</v>
      </c>
      <c r="I78" s="83" t="e">
        <f>VLOOKUP(Tabla15[[#This Row],[llave 1]],'INFORME GESTION'!$D$3:$I$216,6,FALSE)</f>
        <v>#N/A</v>
      </c>
      <c r="J78" s="84"/>
      <c r="K78" s="82"/>
      <c r="L78" s="85" t="str">
        <f>Tabla15[[#This Row],[llave 1]]&amp;Tabla15[[#This Row],[MES]]</f>
        <v/>
      </c>
      <c r="M78" s="86" t="e">
        <f>VLOOKUP(Tabla15[[#This Row],[llave 2]],'INFORME GESTION'!$H$3:$O$216,3,0)</f>
        <v>#N/A</v>
      </c>
      <c r="N78" s="140" t="e">
        <f>VLOOKUP(Tabla15[[#This Row],[llave 2]],'INFORME GESTION'!$H$3:$O$216,7,0)</f>
        <v>#N/A</v>
      </c>
      <c r="O78" s="141" t="e">
        <f>VLOOKUP(Tabla15[[#This Row],[llave 2]],'INFORME GESTION'!$H$3:$O$216,8,0)</f>
        <v>#N/A</v>
      </c>
      <c r="P78" s="37"/>
      <c r="Q78" s="41"/>
      <c r="R78" s="42"/>
      <c r="S78" s="39" t="e">
        <f>ROUND(Tabla15[[#This Row],[VALOR UNITARIO SEGUIMIENTO FINANCIERO]]*Tabla15[[#This Row],[Porcentaje de Glosa]]*Tabla15[[#This Row],[Meta afectada por la glosa]],0)</f>
        <v>#N/A</v>
      </c>
      <c r="T78" s="37"/>
      <c r="U78" s="38"/>
      <c r="V78" s="38"/>
      <c r="W78" s="38"/>
      <c r="X78" s="39" t="e">
        <f>ROUND(Tabla15[[#This Row],[Valor de la Glosa]]-Tabla15[[#This Row],[Valor soportado por la Subred]],0)</f>
        <v>#N/A</v>
      </c>
      <c r="Y78" s="38"/>
      <c r="Z78" s="38"/>
      <c r="AA78" s="39" t="e">
        <f>ROUND(Tabla15[[#This Row],[VALOR GLOSA DEFINITIVA]]-Tabla15[[#This Row],[VALOR LEVANTADO EN LIQUIDACION]],0)</f>
        <v>#N/A</v>
      </c>
    </row>
    <row r="79" spans="3:27" s="13" customFormat="1" ht="87.6" customHeight="1">
      <c r="C79" s="36"/>
      <c r="D79" s="36"/>
      <c r="E79" s="37"/>
      <c r="F79" s="38" t="str">
        <f>+Tabla15[[#This Row],[CODIGO ACTIVIDAD]]&amp;Tabla15[[#This Row],[PROCESO]]</f>
        <v/>
      </c>
      <c r="G79" s="83" t="e">
        <f>VLOOKUP(Tabla15[[#This Row],[llave 1]],'INFORME GESTION'!$D$3:$F$216,3,FALSE)</f>
        <v>#N/A</v>
      </c>
      <c r="H79" s="83" t="e">
        <f>VLOOKUP(Tabla15[[#This Row],[llave 1]],'INFORME GESTION'!$D$3:$G$216,4,FALSE)</f>
        <v>#N/A</v>
      </c>
      <c r="I79" s="83" t="e">
        <f>VLOOKUP(Tabla15[[#This Row],[llave 1]],'INFORME GESTION'!$D$3:$I$216,6,FALSE)</f>
        <v>#N/A</v>
      </c>
      <c r="J79" s="84"/>
      <c r="K79" s="82"/>
      <c r="L79" s="85" t="str">
        <f>Tabla15[[#This Row],[llave 1]]&amp;Tabla15[[#This Row],[MES]]</f>
        <v/>
      </c>
      <c r="M79" s="86" t="e">
        <f>VLOOKUP(Tabla15[[#This Row],[llave 2]],'INFORME GESTION'!$H$3:$O$216,3,0)</f>
        <v>#N/A</v>
      </c>
      <c r="N79" s="140" t="e">
        <f>VLOOKUP(Tabla15[[#This Row],[llave 2]],'INFORME GESTION'!$H$3:$O$216,7,0)</f>
        <v>#N/A</v>
      </c>
      <c r="O79" s="141" t="e">
        <f>VLOOKUP(Tabla15[[#This Row],[llave 2]],'INFORME GESTION'!$H$3:$O$216,8,0)</f>
        <v>#N/A</v>
      </c>
      <c r="P79" s="37"/>
      <c r="Q79" s="41"/>
      <c r="R79" s="42"/>
      <c r="S79" s="39" t="e">
        <f>ROUND(Tabla15[[#This Row],[VALOR UNITARIO SEGUIMIENTO FINANCIERO]]*Tabla15[[#This Row],[Porcentaje de Glosa]]*Tabla15[[#This Row],[Meta afectada por la glosa]],0)</f>
        <v>#N/A</v>
      </c>
      <c r="T79" s="37"/>
      <c r="U79" s="38"/>
      <c r="V79" s="38"/>
      <c r="W79" s="38"/>
      <c r="X79" s="39" t="e">
        <f>ROUND(Tabla15[[#This Row],[Valor de la Glosa]]-Tabla15[[#This Row],[Valor soportado por la Subred]],0)</f>
        <v>#N/A</v>
      </c>
      <c r="Y79" s="38"/>
      <c r="Z79" s="38"/>
      <c r="AA79" s="39" t="e">
        <f>ROUND(Tabla15[[#This Row],[VALOR GLOSA DEFINITIVA]]-Tabla15[[#This Row],[VALOR LEVANTADO EN LIQUIDACION]],0)</f>
        <v>#N/A</v>
      </c>
    </row>
    <row r="80" spans="3:27" s="13" customFormat="1" ht="87.6" customHeight="1">
      <c r="C80" s="36"/>
      <c r="D80" s="36"/>
      <c r="E80" s="37"/>
      <c r="F80" s="38" t="str">
        <f>+Tabla15[[#This Row],[CODIGO ACTIVIDAD]]&amp;Tabla15[[#This Row],[PROCESO]]</f>
        <v/>
      </c>
      <c r="G80" s="83" t="e">
        <f>VLOOKUP(Tabla15[[#This Row],[llave 1]],'INFORME GESTION'!$D$3:$F$216,3,FALSE)</f>
        <v>#N/A</v>
      </c>
      <c r="H80" s="83" t="e">
        <f>VLOOKUP(Tabla15[[#This Row],[llave 1]],'INFORME GESTION'!$D$3:$G$216,4,FALSE)</f>
        <v>#N/A</v>
      </c>
      <c r="I80" s="83" t="e">
        <f>VLOOKUP(Tabla15[[#This Row],[llave 1]],'INFORME GESTION'!$D$3:$I$216,6,FALSE)</f>
        <v>#N/A</v>
      </c>
      <c r="J80" s="84"/>
      <c r="K80" s="82"/>
      <c r="L80" s="85" t="str">
        <f>Tabla15[[#This Row],[llave 1]]&amp;Tabla15[[#This Row],[MES]]</f>
        <v/>
      </c>
      <c r="M80" s="86" t="e">
        <f>VLOOKUP(Tabla15[[#This Row],[llave 2]],'INFORME GESTION'!$H$3:$O$216,3,0)</f>
        <v>#N/A</v>
      </c>
      <c r="N80" s="140" t="e">
        <f>VLOOKUP(Tabla15[[#This Row],[llave 2]],'INFORME GESTION'!$H$3:$O$216,7,0)</f>
        <v>#N/A</v>
      </c>
      <c r="O80" s="141" t="e">
        <f>VLOOKUP(Tabla15[[#This Row],[llave 2]],'INFORME GESTION'!$H$3:$O$216,8,0)</f>
        <v>#N/A</v>
      </c>
      <c r="P80" s="37"/>
      <c r="Q80" s="41"/>
      <c r="R80" s="42"/>
      <c r="S80" s="39" t="e">
        <f>ROUND(Tabla15[[#This Row],[VALOR UNITARIO SEGUIMIENTO FINANCIERO]]*Tabla15[[#This Row],[Porcentaje de Glosa]]*Tabla15[[#This Row],[Meta afectada por la glosa]],0)</f>
        <v>#N/A</v>
      </c>
      <c r="T80" s="37"/>
      <c r="U80" s="38"/>
      <c r="V80" s="38"/>
      <c r="W80" s="38"/>
      <c r="X80" s="39" t="e">
        <f>ROUND(Tabla15[[#This Row],[Valor de la Glosa]]-Tabla15[[#This Row],[Valor soportado por la Subred]],0)</f>
        <v>#N/A</v>
      </c>
      <c r="Y80" s="38"/>
      <c r="Z80" s="38"/>
      <c r="AA80" s="39" t="e">
        <f>ROUND(Tabla15[[#This Row],[VALOR GLOSA DEFINITIVA]]-Tabla15[[#This Row],[VALOR LEVANTADO EN LIQUIDACION]],0)</f>
        <v>#N/A</v>
      </c>
    </row>
    <row r="81" spans="3:27" s="13" customFormat="1" ht="87.6" customHeight="1">
      <c r="C81" s="36"/>
      <c r="D81" s="36"/>
      <c r="E81" s="37"/>
      <c r="F81" s="38" t="str">
        <f>+Tabla15[[#This Row],[CODIGO ACTIVIDAD]]&amp;Tabla15[[#This Row],[PROCESO]]</f>
        <v/>
      </c>
      <c r="G81" s="83" t="e">
        <f>VLOOKUP(Tabla15[[#This Row],[llave 1]],'INFORME GESTION'!$D$3:$F$216,3,FALSE)</f>
        <v>#N/A</v>
      </c>
      <c r="H81" s="83" t="e">
        <f>VLOOKUP(Tabla15[[#This Row],[llave 1]],'INFORME GESTION'!$D$3:$G$216,4,FALSE)</f>
        <v>#N/A</v>
      </c>
      <c r="I81" s="83" t="e">
        <f>VLOOKUP(Tabla15[[#This Row],[llave 1]],'INFORME GESTION'!$D$3:$I$216,6,FALSE)</f>
        <v>#N/A</v>
      </c>
      <c r="J81" s="84"/>
      <c r="K81" s="82"/>
      <c r="L81" s="85" t="str">
        <f>Tabla15[[#This Row],[llave 1]]&amp;Tabla15[[#This Row],[MES]]</f>
        <v/>
      </c>
      <c r="M81" s="86" t="e">
        <f>VLOOKUP(Tabla15[[#This Row],[llave 2]],'INFORME GESTION'!$H$3:$O$216,3,0)</f>
        <v>#N/A</v>
      </c>
      <c r="N81" s="140" t="e">
        <f>VLOOKUP(Tabla15[[#This Row],[llave 2]],'INFORME GESTION'!$H$3:$O$216,7,0)</f>
        <v>#N/A</v>
      </c>
      <c r="O81" s="141" t="e">
        <f>VLOOKUP(Tabla15[[#This Row],[llave 2]],'INFORME GESTION'!$H$3:$O$216,8,0)</f>
        <v>#N/A</v>
      </c>
      <c r="P81" s="37"/>
      <c r="Q81" s="41"/>
      <c r="R81" s="42"/>
      <c r="S81" s="39" t="e">
        <f>ROUND(Tabla15[[#This Row],[VALOR UNITARIO SEGUIMIENTO FINANCIERO]]*Tabla15[[#This Row],[Porcentaje de Glosa]]*Tabla15[[#This Row],[Meta afectada por la glosa]],0)</f>
        <v>#N/A</v>
      </c>
      <c r="T81" s="37"/>
      <c r="U81" s="38"/>
      <c r="V81" s="38"/>
      <c r="W81" s="38"/>
      <c r="X81" s="39" t="e">
        <f>ROUND(Tabla15[[#This Row],[Valor de la Glosa]]-Tabla15[[#This Row],[Valor soportado por la Subred]],0)</f>
        <v>#N/A</v>
      </c>
      <c r="Y81" s="38"/>
      <c r="Z81" s="38"/>
      <c r="AA81" s="39" t="e">
        <f>ROUND(Tabla15[[#This Row],[VALOR GLOSA DEFINITIVA]]-Tabla15[[#This Row],[VALOR LEVANTADO EN LIQUIDACION]],0)</f>
        <v>#N/A</v>
      </c>
    </row>
    <row r="82" spans="3:27" s="13" customFormat="1" ht="87.6" customHeight="1">
      <c r="C82" s="36"/>
      <c r="D82" s="36"/>
      <c r="E82" s="37"/>
      <c r="F82" s="38" t="str">
        <f>+Tabla15[[#This Row],[CODIGO ACTIVIDAD]]&amp;Tabla15[[#This Row],[PROCESO]]</f>
        <v/>
      </c>
      <c r="G82" s="83" t="e">
        <f>VLOOKUP(Tabla15[[#This Row],[llave 1]],'INFORME GESTION'!$D$3:$F$216,3,FALSE)</f>
        <v>#N/A</v>
      </c>
      <c r="H82" s="83" t="e">
        <f>VLOOKUP(Tabla15[[#This Row],[llave 1]],'INFORME GESTION'!$D$3:$G$216,4,FALSE)</f>
        <v>#N/A</v>
      </c>
      <c r="I82" s="83" t="e">
        <f>VLOOKUP(Tabla15[[#This Row],[llave 1]],'INFORME GESTION'!$D$3:$I$216,6,FALSE)</f>
        <v>#N/A</v>
      </c>
      <c r="J82" s="84"/>
      <c r="K82" s="82"/>
      <c r="L82" s="85" t="str">
        <f>Tabla15[[#This Row],[llave 1]]&amp;Tabla15[[#This Row],[MES]]</f>
        <v/>
      </c>
      <c r="M82" s="86" t="e">
        <f>VLOOKUP(Tabla15[[#This Row],[llave 2]],'INFORME GESTION'!$H$3:$O$216,3,0)</f>
        <v>#N/A</v>
      </c>
      <c r="N82" s="140" t="e">
        <f>VLOOKUP(Tabla15[[#This Row],[llave 2]],'INFORME GESTION'!$H$3:$O$216,7,0)</f>
        <v>#N/A</v>
      </c>
      <c r="O82" s="141" t="e">
        <f>VLOOKUP(Tabla15[[#This Row],[llave 2]],'INFORME GESTION'!$H$3:$O$216,8,0)</f>
        <v>#N/A</v>
      </c>
      <c r="P82" s="37"/>
      <c r="Q82" s="41"/>
      <c r="R82" s="42"/>
      <c r="S82" s="39" t="e">
        <f>ROUND(Tabla15[[#This Row],[VALOR UNITARIO SEGUIMIENTO FINANCIERO]]*Tabla15[[#This Row],[Porcentaje de Glosa]]*Tabla15[[#This Row],[Meta afectada por la glosa]],0)</f>
        <v>#N/A</v>
      </c>
      <c r="T82" s="37"/>
      <c r="U82" s="38"/>
      <c r="V82" s="38"/>
      <c r="W82" s="38"/>
      <c r="X82" s="39" t="e">
        <f>ROUND(Tabla15[[#This Row],[Valor de la Glosa]]-Tabla15[[#This Row],[Valor soportado por la Subred]],0)</f>
        <v>#N/A</v>
      </c>
      <c r="Y82" s="38"/>
      <c r="Z82" s="38"/>
      <c r="AA82" s="39" t="e">
        <f>ROUND(Tabla15[[#This Row],[VALOR GLOSA DEFINITIVA]]-Tabla15[[#This Row],[VALOR LEVANTADO EN LIQUIDACION]],0)</f>
        <v>#N/A</v>
      </c>
    </row>
    <row r="83" spans="3:27" s="13" customFormat="1" ht="87.6" customHeight="1">
      <c r="C83" s="36"/>
      <c r="D83" s="36"/>
      <c r="E83" s="37"/>
      <c r="F83" s="38" t="str">
        <f>+Tabla15[[#This Row],[CODIGO ACTIVIDAD]]&amp;Tabla15[[#This Row],[PROCESO]]</f>
        <v/>
      </c>
      <c r="G83" s="83" t="e">
        <f>VLOOKUP(Tabla15[[#This Row],[llave 1]],'INFORME GESTION'!$D$3:$F$216,3,FALSE)</f>
        <v>#N/A</v>
      </c>
      <c r="H83" s="83" t="e">
        <f>VLOOKUP(Tabla15[[#This Row],[llave 1]],'INFORME GESTION'!$D$3:$G$216,4,FALSE)</f>
        <v>#N/A</v>
      </c>
      <c r="I83" s="83" t="e">
        <f>VLOOKUP(Tabla15[[#This Row],[llave 1]],'INFORME GESTION'!$D$3:$I$216,6,FALSE)</f>
        <v>#N/A</v>
      </c>
      <c r="J83" s="84"/>
      <c r="K83" s="82"/>
      <c r="L83" s="85" t="str">
        <f>Tabla15[[#This Row],[llave 1]]&amp;Tabla15[[#This Row],[MES]]</f>
        <v/>
      </c>
      <c r="M83" s="86" t="e">
        <f>VLOOKUP(Tabla15[[#This Row],[llave 2]],'INFORME GESTION'!$H$3:$O$216,3,0)</f>
        <v>#N/A</v>
      </c>
      <c r="N83" s="140" t="e">
        <f>VLOOKUP(Tabla15[[#This Row],[llave 2]],'INFORME GESTION'!$H$3:$O$216,7,0)</f>
        <v>#N/A</v>
      </c>
      <c r="O83" s="141" t="e">
        <f>VLOOKUP(Tabla15[[#This Row],[llave 2]],'INFORME GESTION'!$H$3:$O$216,8,0)</f>
        <v>#N/A</v>
      </c>
      <c r="P83" s="37"/>
      <c r="Q83" s="41"/>
      <c r="R83" s="42"/>
      <c r="S83" s="39" t="e">
        <f>ROUND(Tabla15[[#This Row],[VALOR UNITARIO SEGUIMIENTO FINANCIERO]]*Tabla15[[#This Row],[Porcentaje de Glosa]]*Tabla15[[#This Row],[Meta afectada por la glosa]],0)</f>
        <v>#N/A</v>
      </c>
      <c r="T83" s="37"/>
      <c r="U83" s="38"/>
      <c r="V83" s="38"/>
      <c r="W83" s="38"/>
      <c r="X83" s="39" t="e">
        <f>ROUND(Tabla15[[#This Row],[Valor de la Glosa]]-Tabla15[[#This Row],[Valor soportado por la Subred]],0)</f>
        <v>#N/A</v>
      </c>
      <c r="Y83" s="38"/>
      <c r="Z83" s="38"/>
      <c r="AA83" s="39" t="e">
        <f>ROUND(Tabla15[[#This Row],[VALOR GLOSA DEFINITIVA]]-Tabla15[[#This Row],[VALOR LEVANTADO EN LIQUIDACION]],0)</f>
        <v>#N/A</v>
      </c>
    </row>
    <row r="84" spans="3:27" s="13" customFormat="1" ht="87.6" customHeight="1">
      <c r="C84" s="36"/>
      <c r="D84" s="36"/>
      <c r="E84" s="37"/>
      <c r="F84" s="38" t="str">
        <f>+Tabla15[[#This Row],[CODIGO ACTIVIDAD]]&amp;Tabla15[[#This Row],[PROCESO]]</f>
        <v/>
      </c>
      <c r="G84" s="83" t="e">
        <f>VLOOKUP(Tabla15[[#This Row],[llave 1]],'INFORME GESTION'!$D$3:$F$216,3,FALSE)</f>
        <v>#N/A</v>
      </c>
      <c r="H84" s="83" t="e">
        <f>VLOOKUP(Tabla15[[#This Row],[llave 1]],'INFORME GESTION'!$D$3:$G$216,4,FALSE)</f>
        <v>#N/A</v>
      </c>
      <c r="I84" s="83" t="e">
        <f>VLOOKUP(Tabla15[[#This Row],[llave 1]],'INFORME GESTION'!$D$3:$I$216,6,FALSE)</f>
        <v>#N/A</v>
      </c>
      <c r="J84" s="84"/>
      <c r="K84" s="82"/>
      <c r="L84" s="85" t="str">
        <f>Tabla15[[#This Row],[llave 1]]&amp;Tabla15[[#This Row],[MES]]</f>
        <v/>
      </c>
      <c r="M84" s="86" t="e">
        <f>VLOOKUP(Tabla15[[#This Row],[llave 2]],'INFORME GESTION'!$H$3:$O$216,3,0)</f>
        <v>#N/A</v>
      </c>
      <c r="N84" s="140" t="e">
        <f>VLOOKUP(Tabla15[[#This Row],[llave 2]],'INFORME GESTION'!$H$3:$O$216,7,0)</f>
        <v>#N/A</v>
      </c>
      <c r="O84" s="141" t="e">
        <f>VLOOKUP(Tabla15[[#This Row],[llave 2]],'INFORME GESTION'!$H$3:$O$216,8,0)</f>
        <v>#N/A</v>
      </c>
      <c r="P84" s="37"/>
      <c r="Q84" s="41"/>
      <c r="R84" s="42"/>
      <c r="S84" s="39" t="e">
        <f>ROUND(Tabla15[[#This Row],[VALOR UNITARIO SEGUIMIENTO FINANCIERO]]*Tabla15[[#This Row],[Porcentaje de Glosa]]*Tabla15[[#This Row],[Meta afectada por la glosa]],0)</f>
        <v>#N/A</v>
      </c>
      <c r="T84" s="37"/>
      <c r="U84" s="38"/>
      <c r="V84" s="38"/>
      <c r="W84" s="38"/>
      <c r="X84" s="39" t="e">
        <f>ROUND(Tabla15[[#This Row],[Valor de la Glosa]]-Tabla15[[#This Row],[Valor soportado por la Subred]],0)</f>
        <v>#N/A</v>
      </c>
      <c r="Y84" s="38"/>
      <c r="Z84" s="38"/>
      <c r="AA84" s="39" t="e">
        <f>ROUND(Tabla15[[#This Row],[VALOR GLOSA DEFINITIVA]]-Tabla15[[#This Row],[VALOR LEVANTADO EN LIQUIDACION]],0)</f>
        <v>#N/A</v>
      </c>
    </row>
    <row r="85" spans="3:27" s="13" customFormat="1" ht="87.6" customHeight="1">
      <c r="C85" s="36"/>
      <c r="D85" s="36"/>
      <c r="E85" s="37"/>
      <c r="F85" s="38" t="str">
        <f>+Tabla15[[#This Row],[CODIGO ACTIVIDAD]]&amp;Tabla15[[#This Row],[PROCESO]]</f>
        <v/>
      </c>
      <c r="G85" s="83" t="e">
        <f>VLOOKUP(Tabla15[[#This Row],[llave 1]],'INFORME GESTION'!$D$3:$F$216,3,FALSE)</f>
        <v>#N/A</v>
      </c>
      <c r="H85" s="83" t="e">
        <f>VLOOKUP(Tabla15[[#This Row],[llave 1]],'INFORME GESTION'!$D$3:$G$216,4,FALSE)</f>
        <v>#N/A</v>
      </c>
      <c r="I85" s="83" t="e">
        <f>VLOOKUP(Tabla15[[#This Row],[llave 1]],'INFORME GESTION'!$D$3:$I$216,6,FALSE)</f>
        <v>#N/A</v>
      </c>
      <c r="J85" s="84"/>
      <c r="K85" s="82"/>
      <c r="L85" s="85" t="str">
        <f>Tabla15[[#This Row],[llave 1]]&amp;Tabla15[[#This Row],[MES]]</f>
        <v/>
      </c>
      <c r="M85" s="86" t="e">
        <f>VLOOKUP(Tabla15[[#This Row],[llave 2]],'INFORME GESTION'!$H$3:$O$216,3,0)</f>
        <v>#N/A</v>
      </c>
      <c r="N85" s="140" t="e">
        <f>VLOOKUP(Tabla15[[#This Row],[llave 2]],'INFORME GESTION'!$H$3:$O$216,7,0)</f>
        <v>#N/A</v>
      </c>
      <c r="O85" s="141" t="e">
        <f>VLOOKUP(Tabla15[[#This Row],[llave 2]],'INFORME GESTION'!$H$3:$O$216,8,0)</f>
        <v>#N/A</v>
      </c>
      <c r="P85" s="37"/>
      <c r="Q85" s="41"/>
      <c r="R85" s="42"/>
      <c r="S85" s="39" t="e">
        <f>ROUND(Tabla15[[#This Row],[VALOR UNITARIO SEGUIMIENTO FINANCIERO]]*Tabla15[[#This Row],[Porcentaje de Glosa]]*Tabla15[[#This Row],[Meta afectada por la glosa]],0)</f>
        <v>#N/A</v>
      </c>
      <c r="T85" s="37"/>
      <c r="U85" s="38"/>
      <c r="V85" s="38"/>
      <c r="W85" s="38"/>
      <c r="X85" s="39" t="e">
        <f>ROUND(Tabla15[[#This Row],[Valor de la Glosa]]-Tabla15[[#This Row],[Valor soportado por la Subred]],0)</f>
        <v>#N/A</v>
      </c>
      <c r="Y85" s="38"/>
      <c r="Z85" s="38"/>
      <c r="AA85" s="39" t="e">
        <f>ROUND(Tabla15[[#This Row],[VALOR GLOSA DEFINITIVA]]-Tabla15[[#This Row],[VALOR LEVANTADO EN LIQUIDACION]],0)</f>
        <v>#N/A</v>
      </c>
    </row>
    <row r="86" spans="3:27" s="13" customFormat="1" ht="87.6" customHeight="1">
      <c r="C86" s="36"/>
      <c r="D86" s="36"/>
      <c r="E86" s="37"/>
      <c r="F86" s="38" t="str">
        <f>+Tabla15[[#This Row],[CODIGO ACTIVIDAD]]&amp;Tabla15[[#This Row],[PROCESO]]</f>
        <v/>
      </c>
      <c r="G86" s="83" t="e">
        <f>VLOOKUP(Tabla15[[#This Row],[llave 1]],'INFORME GESTION'!$D$3:$F$216,3,FALSE)</f>
        <v>#N/A</v>
      </c>
      <c r="H86" s="83" t="e">
        <f>VLOOKUP(Tabla15[[#This Row],[llave 1]],'INFORME GESTION'!$D$3:$G$216,4,FALSE)</f>
        <v>#N/A</v>
      </c>
      <c r="I86" s="83" t="e">
        <f>VLOOKUP(Tabla15[[#This Row],[llave 1]],'INFORME GESTION'!$D$3:$I$216,6,FALSE)</f>
        <v>#N/A</v>
      </c>
      <c r="J86" s="84"/>
      <c r="K86" s="82"/>
      <c r="L86" s="85" t="str">
        <f>Tabla15[[#This Row],[llave 1]]&amp;Tabla15[[#This Row],[MES]]</f>
        <v/>
      </c>
      <c r="M86" s="86" t="e">
        <f>VLOOKUP(Tabla15[[#This Row],[llave 2]],'INFORME GESTION'!$H$3:$O$216,3,0)</f>
        <v>#N/A</v>
      </c>
      <c r="N86" s="140" t="e">
        <f>VLOOKUP(Tabla15[[#This Row],[llave 2]],'INFORME GESTION'!$H$3:$O$216,7,0)</f>
        <v>#N/A</v>
      </c>
      <c r="O86" s="141" t="e">
        <f>VLOOKUP(Tabla15[[#This Row],[llave 2]],'INFORME GESTION'!$H$3:$O$216,8,0)</f>
        <v>#N/A</v>
      </c>
      <c r="P86" s="37"/>
      <c r="Q86" s="41"/>
      <c r="R86" s="42"/>
      <c r="S86" s="39" t="e">
        <f>ROUND(Tabla15[[#This Row],[VALOR UNITARIO SEGUIMIENTO FINANCIERO]]*Tabla15[[#This Row],[Porcentaje de Glosa]]*Tabla15[[#This Row],[Meta afectada por la glosa]],0)</f>
        <v>#N/A</v>
      </c>
      <c r="T86" s="37"/>
      <c r="U86" s="38"/>
      <c r="V86" s="38"/>
      <c r="W86" s="38"/>
      <c r="X86" s="39" t="e">
        <f>ROUND(Tabla15[[#This Row],[Valor de la Glosa]]-Tabla15[[#This Row],[Valor soportado por la Subred]],0)</f>
        <v>#N/A</v>
      </c>
      <c r="Y86" s="38"/>
      <c r="Z86" s="38"/>
      <c r="AA86" s="39" t="e">
        <f>ROUND(Tabla15[[#This Row],[VALOR GLOSA DEFINITIVA]]-Tabla15[[#This Row],[VALOR LEVANTADO EN LIQUIDACION]],0)</f>
        <v>#N/A</v>
      </c>
    </row>
    <row r="87" spans="3:27" s="13" customFormat="1" ht="87.6" customHeight="1">
      <c r="C87" s="36"/>
      <c r="D87" s="36"/>
      <c r="E87" s="37"/>
      <c r="F87" s="38" t="str">
        <f>+Tabla15[[#This Row],[CODIGO ACTIVIDAD]]&amp;Tabla15[[#This Row],[PROCESO]]</f>
        <v/>
      </c>
      <c r="G87" s="83" t="e">
        <f>VLOOKUP(Tabla15[[#This Row],[llave 1]],'INFORME GESTION'!$D$3:$F$216,3,FALSE)</f>
        <v>#N/A</v>
      </c>
      <c r="H87" s="83" t="e">
        <f>VLOOKUP(Tabla15[[#This Row],[llave 1]],'INFORME GESTION'!$D$3:$G$216,4,FALSE)</f>
        <v>#N/A</v>
      </c>
      <c r="I87" s="83" t="e">
        <f>VLOOKUP(Tabla15[[#This Row],[llave 1]],'INFORME GESTION'!$D$3:$I$216,6,FALSE)</f>
        <v>#N/A</v>
      </c>
      <c r="J87" s="84"/>
      <c r="K87" s="82"/>
      <c r="L87" s="85" t="str">
        <f>Tabla15[[#This Row],[llave 1]]&amp;Tabla15[[#This Row],[MES]]</f>
        <v/>
      </c>
      <c r="M87" s="86" t="e">
        <f>VLOOKUP(Tabla15[[#This Row],[llave 2]],'INFORME GESTION'!$H$3:$O$216,3,0)</f>
        <v>#N/A</v>
      </c>
      <c r="N87" s="140" t="e">
        <f>VLOOKUP(Tabla15[[#This Row],[llave 2]],'INFORME GESTION'!$H$3:$O$216,7,0)</f>
        <v>#N/A</v>
      </c>
      <c r="O87" s="141" t="e">
        <f>VLOOKUP(Tabla15[[#This Row],[llave 2]],'INFORME GESTION'!$H$3:$O$216,8,0)</f>
        <v>#N/A</v>
      </c>
      <c r="P87" s="37"/>
      <c r="Q87" s="41"/>
      <c r="R87" s="42"/>
      <c r="S87" s="39" t="e">
        <f>ROUND(Tabla15[[#This Row],[VALOR UNITARIO SEGUIMIENTO FINANCIERO]]*Tabla15[[#This Row],[Porcentaje de Glosa]]*Tabla15[[#This Row],[Meta afectada por la glosa]],0)</f>
        <v>#N/A</v>
      </c>
      <c r="T87" s="37"/>
      <c r="U87" s="38"/>
      <c r="V87" s="38"/>
      <c r="W87" s="38"/>
      <c r="X87" s="39" t="e">
        <f>ROUND(Tabla15[[#This Row],[Valor de la Glosa]]-Tabla15[[#This Row],[Valor soportado por la Subred]],0)</f>
        <v>#N/A</v>
      </c>
      <c r="Y87" s="38"/>
      <c r="Z87" s="38"/>
      <c r="AA87" s="39" t="e">
        <f>ROUND(Tabla15[[#This Row],[VALOR GLOSA DEFINITIVA]]-Tabla15[[#This Row],[VALOR LEVANTADO EN LIQUIDACION]],0)</f>
        <v>#N/A</v>
      </c>
    </row>
    <row r="88" spans="3:27" s="13" customFormat="1" ht="87.6" customHeight="1">
      <c r="C88" s="36"/>
      <c r="D88" s="36"/>
      <c r="E88" s="37"/>
      <c r="F88" s="38" t="str">
        <f>+Tabla15[[#This Row],[CODIGO ACTIVIDAD]]&amp;Tabla15[[#This Row],[PROCESO]]</f>
        <v/>
      </c>
      <c r="G88" s="83" t="e">
        <f>VLOOKUP(Tabla15[[#This Row],[llave 1]],'INFORME GESTION'!$D$3:$F$216,3,FALSE)</f>
        <v>#N/A</v>
      </c>
      <c r="H88" s="83" t="e">
        <f>VLOOKUP(Tabla15[[#This Row],[llave 1]],'INFORME GESTION'!$D$3:$G$216,4,FALSE)</f>
        <v>#N/A</v>
      </c>
      <c r="I88" s="83" t="e">
        <f>VLOOKUP(Tabla15[[#This Row],[llave 1]],'INFORME GESTION'!$D$3:$I$216,6,FALSE)</f>
        <v>#N/A</v>
      </c>
      <c r="J88" s="84"/>
      <c r="K88" s="82"/>
      <c r="L88" s="85" t="str">
        <f>Tabla15[[#This Row],[llave 1]]&amp;Tabla15[[#This Row],[MES]]</f>
        <v/>
      </c>
      <c r="M88" s="86" t="e">
        <f>VLOOKUP(Tabla15[[#This Row],[llave 2]],'INFORME GESTION'!$H$3:$O$216,3,0)</f>
        <v>#N/A</v>
      </c>
      <c r="N88" s="140" t="e">
        <f>VLOOKUP(Tabla15[[#This Row],[llave 2]],'INFORME GESTION'!$H$3:$O$216,7,0)</f>
        <v>#N/A</v>
      </c>
      <c r="O88" s="141" t="e">
        <f>VLOOKUP(Tabla15[[#This Row],[llave 2]],'INFORME GESTION'!$H$3:$O$216,8,0)</f>
        <v>#N/A</v>
      </c>
      <c r="P88" s="37"/>
      <c r="Q88" s="41"/>
      <c r="R88" s="42"/>
      <c r="S88" s="39" t="e">
        <f>ROUND(Tabla15[[#This Row],[VALOR UNITARIO SEGUIMIENTO FINANCIERO]]*Tabla15[[#This Row],[Porcentaje de Glosa]]*Tabla15[[#This Row],[Meta afectada por la glosa]],0)</f>
        <v>#N/A</v>
      </c>
      <c r="T88" s="37"/>
      <c r="U88" s="38"/>
      <c r="V88" s="38"/>
      <c r="W88" s="38"/>
      <c r="X88" s="39" t="e">
        <f>ROUND(Tabla15[[#This Row],[Valor de la Glosa]]-Tabla15[[#This Row],[Valor soportado por la Subred]],0)</f>
        <v>#N/A</v>
      </c>
      <c r="Y88" s="38"/>
      <c r="Z88" s="38"/>
      <c r="AA88" s="39" t="e">
        <f>ROUND(Tabla15[[#This Row],[VALOR GLOSA DEFINITIVA]]-Tabla15[[#This Row],[VALOR LEVANTADO EN LIQUIDACION]],0)</f>
        <v>#N/A</v>
      </c>
    </row>
    <row r="89" spans="3:27" s="13" customFormat="1" ht="87.6" customHeight="1">
      <c r="C89" s="36"/>
      <c r="D89" s="36"/>
      <c r="E89" s="37"/>
      <c r="F89" s="38" t="str">
        <f>+Tabla15[[#This Row],[CODIGO ACTIVIDAD]]&amp;Tabla15[[#This Row],[PROCESO]]</f>
        <v/>
      </c>
      <c r="G89" s="83" t="e">
        <f>VLOOKUP(Tabla15[[#This Row],[llave 1]],'INFORME GESTION'!$D$3:$F$216,3,FALSE)</f>
        <v>#N/A</v>
      </c>
      <c r="H89" s="83" t="e">
        <f>VLOOKUP(Tabla15[[#This Row],[llave 1]],'INFORME GESTION'!$D$3:$G$216,4,FALSE)</f>
        <v>#N/A</v>
      </c>
      <c r="I89" s="83" t="e">
        <f>VLOOKUP(Tabla15[[#This Row],[llave 1]],'INFORME GESTION'!$D$3:$I$216,6,FALSE)</f>
        <v>#N/A</v>
      </c>
      <c r="J89" s="84"/>
      <c r="K89" s="82"/>
      <c r="L89" s="85" t="str">
        <f>Tabla15[[#This Row],[llave 1]]&amp;Tabla15[[#This Row],[MES]]</f>
        <v/>
      </c>
      <c r="M89" s="86" t="e">
        <f>VLOOKUP(Tabla15[[#This Row],[llave 2]],'INFORME GESTION'!$H$3:$O$216,3,0)</f>
        <v>#N/A</v>
      </c>
      <c r="N89" s="140" t="e">
        <f>VLOOKUP(Tabla15[[#This Row],[llave 2]],'INFORME GESTION'!$H$3:$O$216,7,0)</f>
        <v>#N/A</v>
      </c>
      <c r="O89" s="141" t="e">
        <f>VLOOKUP(Tabla15[[#This Row],[llave 2]],'INFORME GESTION'!$H$3:$O$216,8,0)</f>
        <v>#N/A</v>
      </c>
      <c r="P89" s="37"/>
      <c r="Q89" s="41"/>
      <c r="R89" s="42"/>
      <c r="S89" s="39" t="e">
        <f>ROUND(Tabla15[[#This Row],[VALOR UNITARIO SEGUIMIENTO FINANCIERO]]*Tabla15[[#This Row],[Porcentaje de Glosa]]*Tabla15[[#This Row],[Meta afectada por la glosa]],0)</f>
        <v>#N/A</v>
      </c>
      <c r="T89" s="37"/>
      <c r="U89" s="38"/>
      <c r="V89" s="38"/>
      <c r="W89" s="38"/>
      <c r="X89" s="39" t="e">
        <f>ROUND(Tabla15[[#This Row],[Valor de la Glosa]]-Tabla15[[#This Row],[Valor soportado por la Subred]],0)</f>
        <v>#N/A</v>
      </c>
      <c r="Y89" s="38"/>
      <c r="Z89" s="38"/>
      <c r="AA89" s="39" t="e">
        <f>ROUND(Tabla15[[#This Row],[VALOR GLOSA DEFINITIVA]]-Tabla15[[#This Row],[VALOR LEVANTADO EN LIQUIDACION]],0)</f>
        <v>#N/A</v>
      </c>
    </row>
    <row r="90" spans="3:27" s="13" customFormat="1" ht="87.6" customHeight="1">
      <c r="C90" s="36"/>
      <c r="D90" s="36"/>
      <c r="E90" s="37"/>
      <c r="F90" s="38" t="str">
        <f>+Tabla15[[#This Row],[CODIGO ACTIVIDAD]]&amp;Tabla15[[#This Row],[PROCESO]]</f>
        <v/>
      </c>
      <c r="G90" s="83" t="e">
        <f>VLOOKUP(Tabla15[[#This Row],[llave 1]],'INFORME GESTION'!$D$3:$F$216,3,FALSE)</f>
        <v>#N/A</v>
      </c>
      <c r="H90" s="83" t="e">
        <f>VLOOKUP(Tabla15[[#This Row],[llave 1]],'INFORME GESTION'!$D$3:$G$216,4,FALSE)</f>
        <v>#N/A</v>
      </c>
      <c r="I90" s="83" t="e">
        <f>VLOOKUP(Tabla15[[#This Row],[llave 1]],'INFORME GESTION'!$D$3:$I$216,6,FALSE)</f>
        <v>#N/A</v>
      </c>
      <c r="J90" s="84"/>
      <c r="K90" s="82"/>
      <c r="L90" s="85" t="str">
        <f>Tabla15[[#This Row],[llave 1]]&amp;Tabla15[[#This Row],[MES]]</f>
        <v/>
      </c>
      <c r="M90" s="86" t="e">
        <f>VLOOKUP(Tabla15[[#This Row],[llave 2]],'INFORME GESTION'!$H$3:$O$216,3,0)</f>
        <v>#N/A</v>
      </c>
      <c r="N90" s="140" t="e">
        <f>VLOOKUP(Tabla15[[#This Row],[llave 2]],'INFORME GESTION'!$H$3:$O$216,7,0)</f>
        <v>#N/A</v>
      </c>
      <c r="O90" s="141" t="e">
        <f>VLOOKUP(Tabla15[[#This Row],[llave 2]],'INFORME GESTION'!$H$3:$O$216,8,0)</f>
        <v>#N/A</v>
      </c>
      <c r="P90" s="37"/>
      <c r="Q90" s="41"/>
      <c r="R90" s="42"/>
      <c r="S90" s="39" t="e">
        <f>ROUND(Tabla15[[#This Row],[VALOR UNITARIO SEGUIMIENTO FINANCIERO]]*Tabla15[[#This Row],[Porcentaje de Glosa]]*Tabla15[[#This Row],[Meta afectada por la glosa]],0)</f>
        <v>#N/A</v>
      </c>
      <c r="T90" s="37"/>
      <c r="U90" s="38"/>
      <c r="V90" s="38"/>
      <c r="W90" s="38"/>
      <c r="X90" s="39" t="e">
        <f>ROUND(Tabla15[[#This Row],[Valor de la Glosa]]-Tabla15[[#This Row],[Valor soportado por la Subred]],0)</f>
        <v>#N/A</v>
      </c>
      <c r="Y90" s="38"/>
      <c r="Z90" s="38"/>
      <c r="AA90" s="39" t="e">
        <f>ROUND(Tabla15[[#This Row],[VALOR GLOSA DEFINITIVA]]-Tabla15[[#This Row],[VALOR LEVANTADO EN LIQUIDACION]],0)</f>
        <v>#N/A</v>
      </c>
    </row>
    <row r="91" spans="3:27" s="13" customFormat="1" ht="87.6" customHeight="1">
      <c r="C91" s="36"/>
      <c r="D91" s="36"/>
      <c r="E91" s="37"/>
      <c r="F91" s="38" t="str">
        <f>+Tabla15[[#This Row],[CODIGO ACTIVIDAD]]&amp;Tabla15[[#This Row],[PROCESO]]</f>
        <v/>
      </c>
      <c r="G91" s="83" t="e">
        <f>VLOOKUP(Tabla15[[#This Row],[llave 1]],'INFORME GESTION'!$D$3:$F$216,3,FALSE)</f>
        <v>#N/A</v>
      </c>
      <c r="H91" s="83" t="e">
        <f>VLOOKUP(Tabla15[[#This Row],[llave 1]],'INFORME GESTION'!$D$3:$G$216,4,FALSE)</f>
        <v>#N/A</v>
      </c>
      <c r="I91" s="83" t="e">
        <f>VLOOKUP(Tabla15[[#This Row],[llave 1]],'INFORME GESTION'!$D$3:$I$216,6,FALSE)</f>
        <v>#N/A</v>
      </c>
      <c r="J91" s="84"/>
      <c r="K91" s="82"/>
      <c r="L91" s="85" t="str">
        <f>Tabla15[[#This Row],[llave 1]]&amp;Tabla15[[#This Row],[MES]]</f>
        <v/>
      </c>
      <c r="M91" s="86" t="e">
        <f>VLOOKUP(Tabla15[[#This Row],[llave 2]],'INFORME GESTION'!$H$3:$O$216,3,0)</f>
        <v>#N/A</v>
      </c>
      <c r="N91" s="140" t="e">
        <f>VLOOKUP(Tabla15[[#This Row],[llave 2]],'INFORME GESTION'!$H$3:$O$216,7,0)</f>
        <v>#N/A</v>
      </c>
      <c r="O91" s="141" t="e">
        <f>VLOOKUP(Tabla15[[#This Row],[llave 2]],'INFORME GESTION'!$H$3:$O$216,8,0)</f>
        <v>#N/A</v>
      </c>
      <c r="P91" s="37"/>
      <c r="Q91" s="41"/>
      <c r="R91" s="42"/>
      <c r="S91" s="39" t="e">
        <f>ROUND(Tabla15[[#This Row],[VALOR UNITARIO SEGUIMIENTO FINANCIERO]]*Tabla15[[#This Row],[Porcentaje de Glosa]]*Tabla15[[#This Row],[Meta afectada por la glosa]],0)</f>
        <v>#N/A</v>
      </c>
      <c r="T91" s="37"/>
      <c r="U91" s="38"/>
      <c r="V91" s="38"/>
      <c r="W91" s="38"/>
      <c r="X91" s="39" t="e">
        <f>ROUND(Tabla15[[#This Row],[Valor de la Glosa]]-Tabla15[[#This Row],[Valor soportado por la Subred]],0)</f>
        <v>#N/A</v>
      </c>
      <c r="Y91" s="38"/>
      <c r="Z91" s="38"/>
      <c r="AA91" s="39" t="e">
        <f>ROUND(Tabla15[[#This Row],[VALOR GLOSA DEFINITIVA]]-Tabla15[[#This Row],[VALOR LEVANTADO EN LIQUIDACION]],0)</f>
        <v>#N/A</v>
      </c>
    </row>
    <row r="92" spans="3:27" s="13" customFormat="1" ht="87.6" customHeight="1">
      <c r="C92" s="36"/>
      <c r="D92" s="36"/>
      <c r="E92" s="37"/>
      <c r="F92" s="38" t="str">
        <f>+Tabla15[[#This Row],[CODIGO ACTIVIDAD]]&amp;Tabla15[[#This Row],[PROCESO]]</f>
        <v/>
      </c>
      <c r="G92" s="83" t="e">
        <f>VLOOKUP(Tabla15[[#This Row],[llave 1]],'INFORME GESTION'!$D$3:$F$216,3,FALSE)</f>
        <v>#N/A</v>
      </c>
      <c r="H92" s="83" t="e">
        <f>VLOOKUP(Tabla15[[#This Row],[llave 1]],'INFORME GESTION'!$D$3:$G$216,4,FALSE)</f>
        <v>#N/A</v>
      </c>
      <c r="I92" s="83" t="e">
        <f>VLOOKUP(Tabla15[[#This Row],[llave 1]],'INFORME GESTION'!$D$3:$I$216,6,FALSE)</f>
        <v>#N/A</v>
      </c>
      <c r="J92" s="84"/>
      <c r="K92" s="82"/>
      <c r="L92" s="85" t="str">
        <f>Tabla15[[#This Row],[llave 1]]&amp;Tabla15[[#This Row],[MES]]</f>
        <v/>
      </c>
      <c r="M92" s="86" t="e">
        <f>VLOOKUP(Tabla15[[#This Row],[llave 2]],'INFORME GESTION'!$H$3:$O$216,3,0)</f>
        <v>#N/A</v>
      </c>
      <c r="N92" s="140" t="e">
        <f>VLOOKUP(Tabla15[[#This Row],[llave 2]],'INFORME GESTION'!$H$3:$O$216,7,0)</f>
        <v>#N/A</v>
      </c>
      <c r="O92" s="141" t="e">
        <f>VLOOKUP(Tabla15[[#This Row],[llave 2]],'INFORME GESTION'!$H$3:$O$216,8,0)</f>
        <v>#N/A</v>
      </c>
      <c r="P92" s="37"/>
      <c r="Q92" s="41"/>
      <c r="R92" s="42"/>
      <c r="S92" s="39" t="e">
        <f>ROUND(Tabla15[[#This Row],[VALOR UNITARIO SEGUIMIENTO FINANCIERO]]*Tabla15[[#This Row],[Porcentaje de Glosa]]*Tabla15[[#This Row],[Meta afectada por la glosa]],0)</f>
        <v>#N/A</v>
      </c>
      <c r="T92" s="37"/>
      <c r="U92" s="38"/>
      <c r="V92" s="38"/>
      <c r="W92" s="38"/>
      <c r="X92" s="39" t="e">
        <f>ROUND(Tabla15[[#This Row],[Valor de la Glosa]]-Tabla15[[#This Row],[Valor soportado por la Subred]],0)</f>
        <v>#N/A</v>
      </c>
      <c r="Y92" s="38"/>
      <c r="Z92" s="38"/>
      <c r="AA92" s="39" t="e">
        <f>ROUND(Tabla15[[#This Row],[VALOR GLOSA DEFINITIVA]]-Tabla15[[#This Row],[VALOR LEVANTADO EN LIQUIDACION]],0)</f>
        <v>#N/A</v>
      </c>
    </row>
    <row r="93" spans="3:27" s="13" customFormat="1" ht="87.6" customHeight="1">
      <c r="C93" s="36"/>
      <c r="D93" s="36"/>
      <c r="E93" s="37"/>
      <c r="F93" s="38" t="str">
        <f>+Tabla15[[#This Row],[CODIGO ACTIVIDAD]]&amp;Tabla15[[#This Row],[PROCESO]]</f>
        <v/>
      </c>
      <c r="G93" s="83" t="e">
        <f>VLOOKUP(Tabla15[[#This Row],[llave 1]],'INFORME GESTION'!$D$3:$F$216,3,FALSE)</f>
        <v>#N/A</v>
      </c>
      <c r="H93" s="83" t="e">
        <f>VLOOKUP(Tabla15[[#This Row],[llave 1]],'INFORME GESTION'!$D$3:$G$216,4,FALSE)</f>
        <v>#N/A</v>
      </c>
      <c r="I93" s="83" t="e">
        <f>VLOOKUP(Tabla15[[#This Row],[llave 1]],'INFORME GESTION'!$D$3:$I$216,6,FALSE)</f>
        <v>#N/A</v>
      </c>
      <c r="J93" s="84"/>
      <c r="K93" s="82"/>
      <c r="L93" s="85" t="str">
        <f>Tabla15[[#This Row],[llave 1]]&amp;Tabla15[[#This Row],[MES]]</f>
        <v/>
      </c>
      <c r="M93" s="86" t="e">
        <f>VLOOKUP(Tabla15[[#This Row],[llave 2]],'INFORME GESTION'!$H$3:$O$216,3,0)</f>
        <v>#N/A</v>
      </c>
      <c r="N93" s="140" t="e">
        <f>VLOOKUP(Tabla15[[#This Row],[llave 2]],'INFORME GESTION'!$H$3:$O$216,7,0)</f>
        <v>#N/A</v>
      </c>
      <c r="O93" s="141" t="e">
        <f>VLOOKUP(Tabla15[[#This Row],[llave 2]],'INFORME GESTION'!$H$3:$O$216,8,0)</f>
        <v>#N/A</v>
      </c>
      <c r="P93" s="37"/>
      <c r="Q93" s="41"/>
      <c r="R93" s="42"/>
      <c r="S93" s="39" t="e">
        <f>ROUND(Tabla15[[#This Row],[VALOR UNITARIO SEGUIMIENTO FINANCIERO]]*Tabla15[[#This Row],[Porcentaje de Glosa]]*Tabla15[[#This Row],[Meta afectada por la glosa]],0)</f>
        <v>#N/A</v>
      </c>
      <c r="T93" s="37"/>
      <c r="U93" s="38"/>
      <c r="V93" s="38"/>
      <c r="W93" s="38"/>
      <c r="X93" s="39" t="e">
        <f>ROUND(Tabla15[[#This Row],[Valor de la Glosa]]-Tabla15[[#This Row],[Valor soportado por la Subred]],0)</f>
        <v>#N/A</v>
      </c>
      <c r="Y93" s="38"/>
      <c r="Z93" s="38"/>
      <c r="AA93" s="39" t="e">
        <f>ROUND(Tabla15[[#This Row],[VALOR GLOSA DEFINITIVA]]-Tabla15[[#This Row],[VALOR LEVANTADO EN LIQUIDACION]],0)</f>
        <v>#N/A</v>
      </c>
    </row>
    <row r="94" spans="3:27" s="13" customFormat="1" ht="87.6" customHeight="1">
      <c r="C94" s="36"/>
      <c r="D94" s="36"/>
      <c r="E94" s="37"/>
      <c r="F94" s="38" t="str">
        <f>+Tabla15[[#This Row],[CODIGO ACTIVIDAD]]&amp;Tabla15[[#This Row],[PROCESO]]</f>
        <v/>
      </c>
      <c r="G94" s="83" t="e">
        <f>VLOOKUP(Tabla15[[#This Row],[llave 1]],'INFORME GESTION'!$D$3:$F$216,3,FALSE)</f>
        <v>#N/A</v>
      </c>
      <c r="H94" s="83" t="e">
        <f>VLOOKUP(Tabla15[[#This Row],[llave 1]],'INFORME GESTION'!$D$3:$G$216,4,FALSE)</f>
        <v>#N/A</v>
      </c>
      <c r="I94" s="83" t="e">
        <f>VLOOKUP(Tabla15[[#This Row],[llave 1]],'INFORME GESTION'!$D$3:$I$216,6,FALSE)</f>
        <v>#N/A</v>
      </c>
      <c r="J94" s="84"/>
      <c r="K94" s="82"/>
      <c r="L94" s="85" t="str">
        <f>Tabla15[[#This Row],[llave 1]]&amp;Tabla15[[#This Row],[MES]]</f>
        <v/>
      </c>
      <c r="M94" s="86" t="e">
        <f>VLOOKUP(Tabla15[[#This Row],[llave 2]],'INFORME GESTION'!$H$3:$O$216,3,0)</f>
        <v>#N/A</v>
      </c>
      <c r="N94" s="140" t="e">
        <f>VLOOKUP(Tabla15[[#This Row],[llave 2]],'INFORME GESTION'!$H$3:$O$216,7,0)</f>
        <v>#N/A</v>
      </c>
      <c r="O94" s="141" t="e">
        <f>VLOOKUP(Tabla15[[#This Row],[llave 2]],'INFORME GESTION'!$H$3:$O$216,8,0)</f>
        <v>#N/A</v>
      </c>
      <c r="P94" s="37"/>
      <c r="Q94" s="41"/>
      <c r="R94" s="42"/>
      <c r="S94" s="39" t="e">
        <f>ROUND(Tabla15[[#This Row],[VALOR UNITARIO SEGUIMIENTO FINANCIERO]]*Tabla15[[#This Row],[Porcentaje de Glosa]]*Tabla15[[#This Row],[Meta afectada por la glosa]],0)</f>
        <v>#N/A</v>
      </c>
      <c r="T94" s="37"/>
      <c r="U94" s="38"/>
      <c r="V94" s="38"/>
      <c r="W94" s="38"/>
      <c r="X94" s="39" t="e">
        <f>ROUND(Tabla15[[#This Row],[Valor de la Glosa]]-Tabla15[[#This Row],[Valor soportado por la Subred]],0)</f>
        <v>#N/A</v>
      </c>
      <c r="Y94" s="38"/>
      <c r="Z94" s="38"/>
      <c r="AA94" s="39" t="e">
        <f>ROUND(Tabla15[[#This Row],[VALOR GLOSA DEFINITIVA]]-Tabla15[[#This Row],[VALOR LEVANTADO EN LIQUIDACION]],0)</f>
        <v>#N/A</v>
      </c>
    </row>
    <row r="95" spans="3:27" s="13" customFormat="1" ht="87.6" customHeight="1">
      <c r="C95" s="36"/>
      <c r="D95" s="36"/>
      <c r="E95" s="37"/>
      <c r="F95" s="38" t="str">
        <f>+Tabla15[[#This Row],[CODIGO ACTIVIDAD]]&amp;Tabla15[[#This Row],[PROCESO]]</f>
        <v/>
      </c>
      <c r="G95" s="83" t="e">
        <f>VLOOKUP(Tabla15[[#This Row],[llave 1]],'INFORME GESTION'!$D$3:$F$216,3,FALSE)</f>
        <v>#N/A</v>
      </c>
      <c r="H95" s="83" t="e">
        <f>VLOOKUP(Tabla15[[#This Row],[llave 1]],'INFORME GESTION'!$D$3:$G$216,4,FALSE)</f>
        <v>#N/A</v>
      </c>
      <c r="I95" s="83" t="e">
        <f>VLOOKUP(Tabla15[[#This Row],[llave 1]],'INFORME GESTION'!$D$3:$I$216,6,FALSE)</f>
        <v>#N/A</v>
      </c>
      <c r="J95" s="84"/>
      <c r="K95" s="82"/>
      <c r="L95" s="85" t="str">
        <f>Tabla15[[#This Row],[llave 1]]&amp;Tabla15[[#This Row],[MES]]</f>
        <v/>
      </c>
      <c r="M95" s="86" t="e">
        <f>VLOOKUP(Tabla15[[#This Row],[llave 2]],'INFORME GESTION'!$H$3:$O$216,3,0)</f>
        <v>#N/A</v>
      </c>
      <c r="N95" s="140" t="e">
        <f>VLOOKUP(Tabla15[[#This Row],[llave 2]],'INFORME GESTION'!$H$3:$O$216,7,0)</f>
        <v>#N/A</v>
      </c>
      <c r="O95" s="141" t="e">
        <f>VLOOKUP(Tabla15[[#This Row],[llave 2]],'INFORME GESTION'!$H$3:$O$216,8,0)</f>
        <v>#N/A</v>
      </c>
      <c r="P95" s="37"/>
      <c r="Q95" s="41"/>
      <c r="R95" s="42"/>
      <c r="S95" s="39" t="e">
        <f>ROUND(Tabla15[[#This Row],[VALOR UNITARIO SEGUIMIENTO FINANCIERO]]*Tabla15[[#This Row],[Porcentaje de Glosa]]*Tabla15[[#This Row],[Meta afectada por la glosa]],0)</f>
        <v>#N/A</v>
      </c>
      <c r="T95" s="37"/>
      <c r="U95" s="38"/>
      <c r="V95" s="38"/>
      <c r="W95" s="38"/>
      <c r="X95" s="39" t="e">
        <f>ROUND(Tabla15[[#This Row],[Valor de la Glosa]]-Tabla15[[#This Row],[Valor soportado por la Subred]],0)</f>
        <v>#N/A</v>
      </c>
      <c r="Y95" s="38"/>
      <c r="Z95" s="38"/>
      <c r="AA95" s="39" t="e">
        <f>ROUND(Tabla15[[#This Row],[VALOR GLOSA DEFINITIVA]]-Tabla15[[#This Row],[VALOR LEVANTADO EN LIQUIDACION]],0)</f>
        <v>#N/A</v>
      </c>
    </row>
    <row r="96" spans="3:27" s="13" customFormat="1" ht="87.6" customHeight="1">
      <c r="C96" s="36"/>
      <c r="D96" s="36"/>
      <c r="E96" s="37"/>
      <c r="F96" s="38" t="str">
        <f>+Tabla15[[#This Row],[CODIGO ACTIVIDAD]]&amp;Tabla15[[#This Row],[PROCESO]]</f>
        <v/>
      </c>
      <c r="G96" s="83" t="e">
        <f>VLOOKUP(Tabla15[[#This Row],[llave 1]],'INFORME GESTION'!$D$3:$F$216,3,FALSE)</f>
        <v>#N/A</v>
      </c>
      <c r="H96" s="83" t="e">
        <f>VLOOKUP(Tabla15[[#This Row],[llave 1]],'INFORME GESTION'!$D$3:$G$216,4,FALSE)</f>
        <v>#N/A</v>
      </c>
      <c r="I96" s="83" t="e">
        <f>VLOOKUP(Tabla15[[#This Row],[llave 1]],'INFORME GESTION'!$D$3:$I$216,6,FALSE)</f>
        <v>#N/A</v>
      </c>
      <c r="J96" s="84"/>
      <c r="K96" s="82"/>
      <c r="L96" s="85" t="str">
        <f>Tabla15[[#This Row],[llave 1]]&amp;Tabla15[[#This Row],[MES]]</f>
        <v/>
      </c>
      <c r="M96" s="86" t="e">
        <f>VLOOKUP(Tabla15[[#This Row],[llave 2]],'INFORME GESTION'!$H$3:$O$216,3,0)</f>
        <v>#N/A</v>
      </c>
      <c r="N96" s="140" t="e">
        <f>VLOOKUP(Tabla15[[#This Row],[llave 2]],'INFORME GESTION'!$H$3:$O$216,7,0)</f>
        <v>#N/A</v>
      </c>
      <c r="O96" s="141" t="e">
        <f>VLOOKUP(Tabla15[[#This Row],[llave 2]],'INFORME GESTION'!$H$3:$O$216,8,0)</f>
        <v>#N/A</v>
      </c>
      <c r="P96" s="37"/>
      <c r="Q96" s="41"/>
      <c r="R96" s="42"/>
      <c r="S96" s="39" t="e">
        <f>ROUND(Tabla15[[#This Row],[VALOR UNITARIO SEGUIMIENTO FINANCIERO]]*Tabla15[[#This Row],[Porcentaje de Glosa]]*Tabla15[[#This Row],[Meta afectada por la glosa]],0)</f>
        <v>#N/A</v>
      </c>
      <c r="T96" s="37"/>
      <c r="U96" s="38"/>
      <c r="V96" s="38"/>
      <c r="W96" s="38"/>
      <c r="X96" s="39" t="e">
        <f>ROUND(Tabla15[[#This Row],[Valor de la Glosa]]-Tabla15[[#This Row],[Valor soportado por la Subred]],0)</f>
        <v>#N/A</v>
      </c>
      <c r="Y96" s="38"/>
      <c r="Z96" s="38"/>
      <c r="AA96" s="39" t="e">
        <f>ROUND(Tabla15[[#This Row],[VALOR GLOSA DEFINITIVA]]-Tabla15[[#This Row],[VALOR LEVANTADO EN LIQUIDACION]],0)</f>
        <v>#N/A</v>
      </c>
    </row>
    <row r="97" spans="3:27" s="13" customFormat="1" ht="87.6" customHeight="1">
      <c r="C97" s="36"/>
      <c r="D97" s="36"/>
      <c r="E97" s="37"/>
      <c r="F97" s="38" t="str">
        <f>+Tabla15[[#This Row],[CODIGO ACTIVIDAD]]&amp;Tabla15[[#This Row],[PROCESO]]</f>
        <v/>
      </c>
      <c r="G97" s="83" t="e">
        <f>VLOOKUP(Tabla15[[#This Row],[llave 1]],'INFORME GESTION'!$D$3:$F$216,3,FALSE)</f>
        <v>#N/A</v>
      </c>
      <c r="H97" s="83" t="e">
        <f>VLOOKUP(Tabla15[[#This Row],[llave 1]],'INFORME GESTION'!$D$3:$G$216,4,FALSE)</f>
        <v>#N/A</v>
      </c>
      <c r="I97" s="83" t="e">
        <f>VLOOKUP(Tabla15[[#This Row],[llave 1]],'INFORME GESTION'!$D$3:$I$216,6,FALSE)</f>
        <v>#N/A</v>
      </c>
      <c r="J97" s="84"/>
      <c r="K97" s="82"/>
      <c r="L97" s="85" t="str">
        <f>Tabla15[[#This Row],[llave 1]]&amp;Tabla15[[#This Row],[MES]]</f>
        <v/>
      </c>
      <c r="M97" s="86" t="e">
        <f>VLOOKUP(Tabla15[[#This Row],[llave 2]],'INFORME GESTION'!$H$3:$O$216,3,0)</f>
        <v>#N/A</v>
      </c>
      <c r="N97" s="140" t="e">
        <f>VLOOKUP(Tabla15[[#This Row],[llave 2]],'INFORME GESTION'!$H$3:$O$216,7,0)</f>
        <v>#N/A</v>
      </c>
      <c r="O97" s="141" t="e">
        <f>VLOOKUP(Tabla15[[#This Row],[llave 2]],'INFORME GESTION'!$H$3:$O$216,8,0)</f>
        <v>#N/A</v>
      </c>
      <c r="P97" s="37"/>
      <c r="Q97" s="41"/>
      <c r="R97" s="42"/>
      <c r="S97" s="39" t="e">
        <f>ROUND(Tabla15[[#This Row],[VALOR UNITARIO SEGUIMIENTO FINANCIERO]]*Tabla15[[#This Row],[Porcentaje de Glosa]]*Tabla15[[#This Row],[Meta afectada por la glosa]],0)</f>
        <v>#N/A</v>
      </c>
      <c r="T97" s="37"/>
      <c r="U97" s="38"/>
      <c r="V97" s="38"/>
      <c r="W97" s="38"/>
      <c r="X97" s="39" t="e">
        <f>ROUND(Tabla15[[#This Row],[Valor de la Glosa]]-Tabla15[[#This Row],[Valor soportado por la Subred]],0)</f>
        <v>#N/A</v>
      </c>
      <c r="Y97" s="38"/>
      <c r="Z97" s="38"/>
      <c r="AA97" s="39" t="e">
        <f>ROUND(Tabla15[[#This Row],[VALOR GLOSA DEFINITIVA]]-Tabla15[[#This Row],[VALOR LEVANTADO EN LIQUIDACION]],0)</f>
        <v>#N/A</v>
      </c>
    </row>
    <row r="98" spans="3:27" s="13" customFormat="1" ht="87.6" customHeight="1">
      <c r="C98" s="36"/>
      <c r="D98" s="36"/>
      <c r="E98" s="37"/>
      <c r="F98" s="38" t="str">
        <f>+Tabla15[[#This Row],[CODIGO ACTIVIDAD]]&amp;Tabla15[[#This Row],[PROCESO]]</f>
        <v/>
      </c>
      <c r="G98" s="83" t="e">
        <f>VLOOKUP(Tabla15[[#This Row],[llave 1]],'INFORME GESTION'!$D$3:$F$216,3,FALSE)</f>
        <v>#N/A</v>
      </c>
      <c r="H98" s="83" t="e">
        <f>VLOOKUP(Tabla15[[#This Row],[llave 1]],'INFORME GESTION'!$D$3:$G$216,4,FALSE)</f>
        <v>#N/A</v>
      </c>
      <c r="I98" s="83" t="e">
        <f>VLOOKUP(Tabla15[[#This Row],[llave 1]],'INFORME GESTION'!$D$3:$I$216,6,FALSE)</f>
        <v>#N/A</v>
      </c>
      <c r="J98" s="84"/>
      <c r="K98" s="82"/>
      <c r="L98" s="85" t="str">
        <f>Tabla15[[#This Row],[llave 1]]&amp;Tabla15[[#This Row],[MES]]</f>
        <v/>
      </c>
      <c r="M98" s="86" t="e">
        <f>VLOOKUP(Tabla15[[#This Row],[llave 2]],'INFORME GESTION'!$H$3:$O$216,3,0)</f>
        <v>#N/A</v>
      </c>
      <c r="N98" s="140" t="e">
        <f>VLOOKUP(Tabla15[[#This Row],[llave 2]],'INFORME GESTION'!$H$3:$O$216,7,0)</f>
        <v>#N/A</v>
      </c>
      <c r="O98" s="141" t="e">
        <f>VLOOKUP(Tabla15[[#This Row],[llave 2]],'INFORME GESTION'!$H$3:$O$216,8,0)</f>
        <v>#N/A</v>
      </c>
      <c r="P98" s="37"/>
      <c r="Q98" s="41"/>
      <c r="R98" s="42"/>
      <c r="S98" s="39" t="e">
        <f>ROUND(Tabla15[[#This Row],[VALOR UNITARIO SEGUIMIENTO FINANCIERO]]*Tabla15[[#This Row],[Porcentaje de Glosa]]*Tabla15[[#This Row],[Meta afectada por la glosa]],0)</f>
        <v>#N/A</v>
      </c>
      <c r="T98" s="37"/>
      <c r="U98" s="38"/>
      <c r="V98" s="38"/>
      <c r="W98" s="38"/>
      <c r="X98" s="39" t="e">
        <f>ROUND(Tabla15[[#This Row],[Valor de la Glosa]]-Tabla15[[#This Row],[Valor soportado por la Subred]],0)</f>
        <v>#N/A</v>
      </c>
      <c r="Y98" s="38"/>
      <c r="Z98" s="38"/>
      <c r="AA98" s="39" t="e">
        <f>ROUND(Tabla15[[#This Row],[VALOR GLOSA DEFINITIVA]]-Tabla15[[#This Row],[VALOR LEVANTADO EN LIQUIDACION]],0)</f>
        <v>#N/A</v>
      </c>
    </row>
    <row r="99" spans="3:27" s="13" customFormat="1" ht="87.6" customHeight="1">
      <c r="C99" s="36"/>
      <c r="D99" s="36"/>
      <c r="E99" s="37"/>
      <c r="F99" s="38" t="str">
        <f>+Tabla15[[#This Row],[CODIGO ACTIVIDAD]]&amp;Tabla15[[#This Row],[PROCESO]]</f>
        <v/>
      </c>
      <c r="G99" s="83" t="e">
        <f>VLOOKUP(Tabla15[[#This Row],[llave 1]],'INFORME GESTION'!$D$3:$F$216,3,FALSE)</f>
        <v>#N/A</v>
      </c>
      <c r="H99" s="83" t="e">
        <f>VLOOKUP(Tabla15[[#This Row],[llave 1]],'INFORME GESTION'!$D$3:$G$216,4,FALSE)</f>
        <v>#N/A</v>
      </c>
      <c r="I99" s="83" t="e">
        <f>VLOOKUP(Tabla15[[#This Row],[llave 1]],'INFORME GESTION'!$D$3:$I$216,6,FALSE)</f>
        <v>#N/A</v>
      </c>
      <c r="J99" s="84"/>
      <c r="K99" s="82"/>
      <c r="L99" s="85" t="str">
        <f>Tabla15[[#This Row],[llave 1]]&amp;Tabla15[[#This Row],[MES]]</f>
        <v/>
      </c>
      <c r="M99" s="86" t="e">
        <f>VLOOKUP(Tabla15[[#This Row],[llave 2]],'INFORME GESTION'!$H$3:$O$216,3,0)</f>
        <v>#N/A</v>
      </c>
      <c r="N99" s="140" t="e">
        <f>VLOOKUP(Tabla15[[#This Row],[llave 2]],'INFORME GESTION'!$H$3:$O$216,7,0)</f>
        <v>#N/A</v>
      </c>
      <c r="O99" s="141" t="e">
        <f>VLOOKUP(Tabla15[[#This Row],[llave 2]],'INFORME GESTION'!$H$3:$O$216,8,0)</f>
        <v>#N/A</v>
      </c>
      <c r="P99" s="37"/>
      <c r="Q99" s="41"/>
      <c r="R99" s="42"/>
      <c r="S99" s="39" t="e">
        <f>ROUND(Tabla15[[#This Row],[VALOR UNITARIO SEGUIMIENTO FINANCIERO]]*Tabla15[[#This Row],[Porcentaje de Glosa]]*Tabla15[[#This Row],[Meta afectada por la glosa]],0)</f>
        <v>#N/A</v>
      </c>
      <c r="T99" s="37"/>
      <c r="U99" s="38"/>
      <c r="V99" s="38"/>
      <c r="W99" s="38"/>
      <c r="X99" s="39" t="e">
        <f>ROUND(Tabla15[[#This Row],[Valor de la Glosa]]-Tabla15[[#This Row],[Valor soportado por la Subred]],0)</f>
        <v>#N/A</v>
      </c>
      <c r="Y99" s="38"/>
      <c r="Z99" s="38"/>
      <c r="AA99" s="39" t="e">
        <f>ROUND(Tabla15[[#This Row],[VALOR GLOSA DEFINITIVA]]-Tabla15[[#This Row],[VALOR LEVANTADO EN LIQUIDACION]],0)</f>
        <v>#N/A</v>
      </c>
    </row>
    <row r="100" spans="3:27" s="13" customFormat="1" ht="87.6" customHeight="1">
      <c r="C100" s="36"/>
      <c r="D100" s="36"/>
      <c r="E100" s="37"/>
      <c r="F100" s="38" t="str">
        <f>+Tabla15[[#This Row],[CODIGO ACTIVIDAD]]&amp;Tabla15[[#This Row],[PROCESO]]</f>
        <v/>
      </c>
      <c r="G100" s="83" t="e">
        <f>VLOOKUP(Tabla15[[#This Row],[llave 1]],'INFORME GESTION'!$D$3:$F$216,3,FALSE)</f>
        <v>#N/A</v>
      </c>
      <c r="H100" s="83" t="e">
        <f>VLOOKUP(Tabla15[[#This Row],[llave 1]],'INFORME GESTION'!$D$3:$G$216,4,FALSE)</f>
        <v>#N/A</v>
      </c>
      <c r="I100" s="83" t="e">
        <f>VLOOKUP(Tabla15[[#This Row],[llave 1]],'INFORME GESTION'!$D$3:$I$216,6,FALSE)</f>
        <v>#N/A</v>
      </c>
      <c r="J100" s="84"/>
      <c r="K100" s="82"/>
      <c r="L100" s="85" t="str">
        <f>Tabla15[[#This Row],[llave 1]]&amp;Tabla15[[#This Row],[MES]]</f>
        <v/>
      </c>
      <c r="M100" s="86" t="e">
        <f>VLOOKUP(Tabla15[[#This Row],[llave 2]],'INFORME GESTION'!$H$3:$O$216,3,0)</f>
        <v>#N/A</v>
      </c>
      <c r="N100" s="140" t="e">
        <f>VLOOKUP(Tabla15[[#This Row],[llave 2]],'INFORME GESTION'!$H$3:$O$216,7,0)</f>
        <v>#N/A</v>
      </c>
      <c r="O100" s="141" t="e">
        <f>VLOOKUP(Tabla15[[#This Row],[llave 2]],'INFORME GESTION'!$H$3:$O$216,8,0)</f>
        <v>#N/A</v>
      </c>
      <c r="P100" s="37"/>
      <c r="Q100" s="41"/>
      <c r="R100" s="42"/>
      <c r="S100" s="39" t="e">
        <f>ROUND(Tabla15[[#This Row],[VALOR UNITARIO SEGUIMIENTO FINANCIERO]]*Tabla15[[#This Row],[Porcentaje de Glosa]]*Tabla15[[#This Row],[Meta afectada por la glosa]],0)</f>
        <v>#N/A</v>
      </c>
      <c r="T100" s="37"/>
      <c r="U100" s="38"/>
      <c r="V100" s="38"/>
      <c r="W100" s="38"/>
      <c r="X100" s="39" t="e">
        <f>ROUND(Tabla15[[#This Row],[Valor de la Glosa]]-Tabla15[[#This Row],[Valor soportado por la Subred]],0)</f>
        <v>#N/A</v>
      </c>
      <c r="Y100" s="38"/>
      <c r="Z100" s="38"/>
      <c r="AA100" s="39" t="e">
        <f>ROUND(Tabla15[[#This Row],[VALOR GLOSA DEFINITIVA]]-Tabla15[[#This Row],[VALOR LEVANTADO EN LIQUIDACION]],0)</f>
        <v>#N/A</v>
      </c>
    </row>
    <row r="101" spans="3:27" s="13" customFormat="1" ht="87.6" customHeight="1">
      <c r="C101" s="36"/>
      <c r="D101" s="36"/>
      <c r="E101" s="37"/>
      <c r="F101" s="38" t="str">
        <f>+Tabla15[[#This Row],[CODIGO ACTIVIDAD]]&amp;Tabla15[[#This Row],[PROCESO]]</f>
        <v/>
      </c>
      <c r="G101" s="83" t="e">
        <f>VLOOKUP(Tabla15[[#This Row],[llave 1]],'INFORME GESTION'!$D$3:$F$216,3,FALSE)</f>
        <v>#N/A</v>
      </c>
      <c r="H101" s="83" t="e">
        <f>VLOOKUP(Tabla15[[#This Row],[llave 1]],'INFORME GESTION'!$D$3:$G$216,4,FALSE)</f>
        <v>#N/A</v>
      </c>
      <c r="I101" s="83" t="e">
        <f>VLOOKUP(Tabla15[[#This Row],[llave 1]],'INFORME GESTION'!$D$3:$I$216,6,FALSE)</f>
        <v>#N/A</v>
      </c>
      <c r="J101" s="84"/>
      <c r="K101" s="82"/>
      <c r="L101" s="85" t="str">
        <f>Tabla15[[#This Row],[llave 1]]&amp;Tabla15[[#This Row],[MES]]</f>
        <v/>
      </c>
      <c r="M101" s="86" t="e">
        <f>VLOOKUP(Tabla15[[#This Row],[llave 2]],'INFORME GESTION'!$H$3:$O$216,3,0)</f>
        <v>#N/A</v>
      </c>
      <c r="N101" s="140" t="e">
        <f>VLOOKUP(Tabla15[[#This Row],[llave 2]],'INFORME GESTION'!$H$3:$O$216,7,0)</f>
        <v>#N/A</v>
      </c>
      <c r="O101" s="141" t="e">
        <f>VLOOKUP(Tabla15[[#This Row],[llave 2]],'INFORME GESTION'!$H$3:$O$216,8,0)</f>
        <v>#N/A</v>
      </c>
      <c r="P101" s="37"/>
      <c r="Q101" s="41"/>
      <c r="R101" s="42"/>
      <c r="S101" s="39" t="e">
        <f>ROUND(Tabla15[[#This Row],[VALOR UNITARIO SEGUIMIENTO FINANCIERO]]*Tabla15[[#This Row],[Porcentaje de Glosa]]*Tabla15[[#This Row],[Meta afectada por la glosa]],0)</f>
        <v>#N/A</v>
      </c>
      <c r="T101" s="37"/>
      <c r="U101" s="38"/>
      <c r="V101" s="38"/>
      <c r="W101" s="38"/>
      <c r="X101" s="39" t="e">
        <f>ROUND(Tabla15[[#This Row],[Valor de la Glosa]]-Tabla15[[#This Row],[Valor soportado por la Subred]],0)</f>
        <v>#N/A</v>
      </c>
      <c r="Y101" s="38"/>
      <c r="Z101" s="38"/>
      <c r="AA101" s="39" t="e">
        <f>ROUND(Tabla15[[#This Row],[VALOR GLOSA DEFINITIVA]]-Tabla15[[#This Row],[VALOR LEVANTADO EN LIQUIDACION]],0)</f>
        <v>#N/A</v>
      </c>
    </row>
    <row r="102" spans="3:27" s="13" customFormat="1" ht="87.6" customHeight="1">
      <c r="C102" s="36"/>
      <c r="D102" s="36"/>
      <c r="E102" s="37"/>
      <c r="F102" s="38" t="str">
        <f>+Tabla15[[#This Row],[CODIGO ACTIVIDAD]]&amp;Tabla15[[#This Row],[PROCESO]]</f>
        <v/>
      </c>
      <c r="G102" s="83" t="e">
        <f>VLOOKUP(Tabla15[[#This Row],[llave 1]],'INFORME GESTION'!$D$3:$F$216,3,FALSE)</f>
        <v>#N/A</v>
      </c>
      <c r="H102" s="83" t="e">
        <f>VLOOKUP(Tabla15[[#This Row],[llave 1]],'INFORME GESTION'!$D$3:$G$216,4,FALSE)</f>
        <v>#N/A</v>
      </c>
      <c r="I102" s="83" t="e">
        <f>VLOOKUP(Tabla15[[#This Row],[llave 1]],'INFORME GESTION'!$D$3:$I$216,6,FALSE)</f>
        <v>#N/A</v>
      </c>
      <c r="J102" s="84"/>
      <c r="K102" s="82"/>
      <c r="L102" s="85" t="str">
        <f>Tabla15[[#This Row],[llave 1]]&amp;Tabla15[[#This Row],[MES]]</f>
        <v/>
      </c>
      <c r="M102" s="86" t="e">
        <f>VLOOKUP(Tabla15[[#This Row],[llave 2]],'INFORME GESTION'!$H$3:$O$216,3,0)</f>
        <v>#N/A</v>
      </c>
      <c r="N102" s="140" t="e">
        <f>VLOOKUP(Tabla15[[#This Row],[llave 2]],'INFORME GESTION'!$H$3:$O$216,7,0)</f>
        <v>#N/A</v>
      </c>
      <c r="O102" s="141" t="e">
        <f>VLOOKUP(Tabla15[[#This Row],[llave 2]],'INFORME GESTION'!$H$3:$O$216,8,0)</f>
        <v>#N/A</v>
      </c>
      <c r="P102" s="37"/>
      <c r="Q102" s="41"/>
      <c r="R102" s="42"/>
      <c r="S102" s="39" t="e">
        <f>ROUND(Tabla15[[#This Row],[VALOR UNITARIO SEGUIMIENTO FINANCIERO]]*Tabla15[[#This Row],[Porcentaje de Glosa]]*Tabla15[[#This Row],[Meta afectada por la glosa]],0)</f>
        <v>#N/A</v>
      </c>
      <c r="T102" s="37"/>
      <c r="U102" s="38"/>
      <c r="V102" s="38"/>
      <c r="W102" s="38"/>
      <c r="X102" s="39" t="e">
        <f>ROUND(Tabla15[[#This Row],[Valor de la Glosa]]-Tabla15[[#This Row],[Valor soportado por la Subred]],0)</f>
        <v>#N/A</v>
      </c>
      <c r="Y102" s="38"/>
      <c r="Z102" s="38"/>
      <c r="AA102" s="39" t="e">
        <f>ROUND(Tabla15[[#This Row],[VALOR GLOSA DEFINITIVA]]-Tabla15[[#This Row],[VALOR LEVANTADO EN LIQUIDACION]],0)</f>
        <v>#N/A</v>
      </c>
    </row>
    <row r="103" spans="3:27" s="13" customFormat="1" ht="87.6" customHeight="1">
      <c r="C103" s="36"/>
      <c r="D103" s="36"/>
      <c r="E103" s="37"/>
      <c r="F103" s="38" t="str">
        <f>+Tabla15[[#This Row],[CODIGO ACTIVIDAD]]&amp;Tabla15[[#This Row],[PROCESO]]</f>
        <v/>
      </c>
      <c r="G103" s="83" t="e">
        <f>VLOOKUP(Tabla15[[#This Row],[llave 1]],'INFORME GESTION'!$D$3:$F$216,3,FALSE)</f>
        <v>#N/A</v>
      </c>
      <c r="H103" s="83" t="e">
        <f>VLOOKUP(Tabla15[[#This Row],[llave 1]],'INFORME GESTION'!$D$3:$G$216,4,FALSE)</f>
        <v>#N/A</v>
      </c>
      <c r="I103" s="83" t="e">
        <f>VLOOKUP(Tabla15[[#This Row],[llave 1]],'INFORME GESTION'!$D$3:$I$216,6,FALSE)</f>
        <v>#N/A</v>
      </c>
      <c r="J103" s="84"/>
      <c r="K103" s="82"/>
      <c r="L103" s="85" t="str">
        <f>Tabla15[[#This Row],[llave 1]]&amp;Tabla15[[#This Row],[MES]]</f>
        <v/>
      </c>
      <c r="M103" s="86" t="e">
        <f>VLOOKUP(Tabla15[[#This Row],[llave 2]],'INFORME GESTION'!$H$3:$O$216,3,0)</f>
        <v>#N/A</v>
      </c>
      <c r="N103" s="140" t="e">
        <f>VLOOKUP(Tabla15[[#This Row],[llave 2]],'INFORME GESTION'!$H$3:$O$216,7,0)</f>
        <v>#N/A</v>
      </c>
      <c r="O103" s="141" t="e">
        <f>VLOOKUP(Tabla15[[#This Row],[llave 2]],'INFORME GESTION'!$H$3:$O$216,8,0)</f>
        <v>#N/A</v>
      </c>
      <c r="P103" s="37"/>
      <c r="Q103" s="41"/>
      <c r="R103" s="42"/>
      <c r="S103" s="39" t="e">
        <f>ROUND(Tabla15[[#This Row],[VALOR UNITARIO SEGUIMIENTO FINANCIERO]]*Tabla15[[#This Row],[Porcentaje de Glosa]]*Tabla15[[#This Row],[Meta afectada por la glosa]],0)</f>
        <v>#N/A</v>
      </c>
      <c r="T103" s="37"/>
      <c r="U103" s="38"/>
      <c r="V103" s="38"/>
      <c r="W103" s="38"/>
      <c r="X103" s="39" t="e">
        <f>ROUND(Tabla15[[#This Row],[Valor de la Glosa]]-Tabla15[[#This Row],[Valor soportado por la Subred]],0)</f>
        <v>#N/A</v>
      </c>
      <c r="Y103" s="38"/>
      <c r="Z103" s="38"/>
      <c r="AA103" s="39" t="e">
        <f>ROUND(Tabla15[[#This Row],[VALOR GLOSA DEFINITIVA]]-Tabla15[[#This Row],[VALOR LEVANTADO EN LIQUIDACION]],0)</f>
        <v>#N/A</v>
      </c>
    </row>
    <row r="104" spans="3:27" s="13" customFormat="1" ht="87.6" customHeight="1">
      <c r="C104" s="36"/>
      <c r="D104" s="36"/>
      <c r="E104" s="37"/>
      <c r="F104" s="38" t="str">
        <f>+Tabla15[[#This Row],[CODIGO ACTIVIDAD]]&amp;Tabla15[[#This Row],[PROCESO]]</f>
        <v/>
      </c>
      <c r="G104" s="83" t="e">
        <f>VLOOKUP(Tabla15[[#This Row],[llave 1]],'INFORME GESTION'!$D$3:$F$216,3,FALSE)</f>
        <v>#N/A</v>
      </c>
      <c r="H104" s="83" t="e">
        <f>VLOOKUP(Tabla15[[#This Row],[llave 1]],'INFORME GESTION'!$D$3:$G$216,4,FALSE)</f>
        <v>#N/A</v>
      </c>
      <c r="I104" s="83" t="e">
        <f>VLOOKUP(Tabla15[[#This Row],[llave 1]],'INFORME GESTION'!$D$3:$I$216,6,FALSE)</f>
        <v>#N/A</v>
      </c>
      <c r="J104" s="84"/>
      <c r="K104" s="82"/>
      <c r="L104" s="85" t="str">
        <f>Tabla15[[#This Row],[llave 1]]&amp;Tabla15[[#This Row],[MES]]</f>
        <v/>
      </c>
      <c r="M104" s="86" t="e">
        <f>VLOOKUP(Tabla15[[#This Row],[llave 2]],'INFORME GESTION'!$H$3:$O$216,3,0)</f>
        <v>#N/A</v>
      </c>
      <c r="N104" s="140" t="e">
        <f>VLOOKUP(Tabla15[[#This Row],[llave 2]],'INFORME GESTION'!$H$3:$O$216,7,0)</f>
        <v>#N/A</v>
      </c>
      <c r="O104" s="141" t="e">
        <f>VLOOKUP(Tabla15[[#This Row],[llave 2]],'INFORME GESTION'!$H$3:$O$216,8,0)</f>
        <v>#N/A</v>
      </c>
      <c r="P104" s="37"/>
      <c r="Q104" s="41"/>
      <c r="R104" s="42"/>
      <c r="S104" s="39" t="e">
        <f>ROUND(Tabla15[[#This Row],[VALOR UNITARIO SEGUIMIENTO FINANCIERO]]*Tabla15[[#This Row],[Porcentaje de Glosa]]*Tabla15[[#This Row],[Meta afectada por la glosa]],0)</f>
        <v>#N/A</v>
      </c>
      <c r="T104" s="37"/>
      <c r="U104" s="38"/>
      <c r="V104" s="38"/>
      <c r="W104" s="38"/>
      <c r="X104" s="39" t="e">
        <f>ROUND(Tabla15[[#This Row],[Valor de la Glosa]]-Tabla15[[#This Row],[Valor soportado por la Subred]],0)</f>
        <v>#N/A</v>
      </c>
      <c r="Y104" s="38"/>
      <c r="Z104" s="38"/>
      <c r="AA104" s="39" t="e">
        <f>ROUND(Tabla15[[#This Row],[VALOR GLOSA DEFINITIVA]]-Tabla15[[#This Row],[VALOR LEVANTADO EN LIQUIDACION]],0)</f>
        <v>#N/A</v>
      </c>
    </row>
    <row r="105" spans="3:27" s="13" customFormat="1" ht="87.6" customHeight="1">
      <c r="C105" s="36"/>
      <c r="D105" s="36"/>
      <c r="E105" s="37"/>
      <c r="F105" s="38" t="str">
        <f>+Tabla15[[#This Row],[CODIGO ACTIVIDAD]]&amp;Tabla15[[#This Row],[PROCESO]]</f>
        <v/>
      </c>
      <c r="G105" s="83" t="e">
        <f>VLOOKUP(Tabla15[[#This Row],[llave 1]],'INFORME GESTION'!$D$3:$F$216,3,FALSE)</f>
        <v>#N/A</v>
      </c>
      <c r="H105" s="83" t="e">
        <f>VLOOKUP(Tabla15[[#This Row],[llave 1]],'INFORME GESTION'!$D$3:$G$216,4,FALSE)</f>
        <v>#N/A</v>
      </c>
      <c r="I105" s="83" t="e">
        <f>VLOOKUP(Tabla15[[#This Row],[llave 1]],'INFORME GESTION'!$D$3:$I$216,6,FALSE)</f>
        <v>#N/A</v>
      </c>
      <c r="J105" s="84"/>
      <c r="K105" s="82"/>
      <c r="L105" s="85" t="str">
        <f>Tabla15[[#This Row],[llave 1]]&amp;Tabla15[[#This Row],[MES]]</f>
        <v/>
      </c>
      <c r="M105" s="86" t="e">
        <f>VLOOKUP(Tabla15[[#This Row],[llave 2]],'INFORME GESTION'!$H$3:$O$216,3,0)</f>
        <v>#N/A</v>
      </c>
      <c r="N105" s="140" t="e">
        <f>VLOOKUP(Tabla15[[#This Row],[llave 2]],'INFORME GESTION'!$H$3:$O$216,7,0)</f>
        <v>#N/A</v>
      </c>
      <c r="O105" s="141" t="e">
        <f>VLOOKUP(Tabla15[[#This Row],[llave 2]],'INFORME GESTION'!$H$3:$O$216,8,0)</f>
        <v>#N/A</v>
      </c>
      <c r="P105" s="37"/>
      <c r="Q105" s="41"/>
      <c r="R105" s="42"/>
      <c r="S105" s="39" t="e">
        <f>ROUND(Tabla15[[#This Row],[VALOR UNITARIO SEGUIMIENTO FINANCIERO]]*Tabla15[[#This Row],[Porcentaje de Glosa]]*Tabla15[[#This Row],[Meta afectada por la glosa]],0)</f>
        <v>#N/A</v>
      </c>
      <c r="T105" s="37"/>
      <c r="U105" s="38"/>
      <c r="V105" s="38"/>
      <c r="W105" s="38"/>
      <c r="X105" s="39" t="e">
        <f>ROUND(Tabla15[[#This Row],[Valor de la Glosa]]-Tabla15[[#This Row],[Valor soportado por la Subred]],0)</f>
        <v>#N/A</v>
      </c>
      <c r="Y105" s="38"/>
      <c r="Z105" s="38"/>
      <c r="AA105" s="39" t="e">
        <f>ROUND(Tabla15[[#This Row],[VALOR GLOSA DEFINITIVA]]-Tabla15[[#This Row],[VALOR LEVANTADO EN LIQUIDACION]],0)</f>
        <v>#N/A</v>
      </c>
    </row>
    <row r="106" spans="3:27" s="13" customFormat="1" ht="87.6" customHeight="1">
      <c r="C106" s="36"/>
      <c r="D106" s="36"/>
      <c r="E106" s="37"/>
      <c r="F106" s="38" t="str">
        <f>+Tabla15[[#This Row],[CODIGO ACTIVIDAD]]&amp;Tabla15[[#This Row],[PROCESO]]</f>
        <v/>
      </c>
      <c r="G106" s="83" t="e">
        <f>VLOOKUP(Tabla15[[#This Row],[llave 1]],'INFORME GESTION'!$D$3:$F$216,3,FALSE)</f>
        <v>#N/A</v>
      </c>
      <c r="H106" s="83" t="e">
        <f>VLOOKUP(Tabla15[[#This Row],[llave 1]],'INFORME GESTION'!$D$3:$G$216,4,FALSE)</f>
        <v>#N/A</v>
      </c>
      <c r="I106" s="83" t="e">
        <f>VLOOKUP(Tabla15[[#This Row],[llave 1]],'INFORME GESTION'!$D$3:$I$216,6,FALSE)</f>
        <v>#N/A</v>
      </c>
      <c r="J106" s="84"/>
      <c r="K106" s="82"/>
      <c r="L106" s="85" t="str">
        <f>Tabla15[[#This Row],[llave 1]]&amp;Tabla15[[#This Row],[MES]]</f>
        <v/>
      </c>
      <c r="M106" s="86" t="e">
        <f>VLOOKUP(Tabla15[[#This Row],[llave 2]],'INFORME GESTION'!$H$3:$O$216,3,0)</f>
        <v>#N/A</v>
      </c>
      <c r="N106" s="140" t="e">
        <f>VLOOKUP(Tabla15[[#This Row],[llave 2]],'INFORME GESTION'!$H$3:$O$216,7,0)</f>
        <v>#N/A</v>
      </c>
      <c r="O106" s="141" t="e">
        <f>VLOOKUP(Tabla15[[#This Row],[llave 2]],'INFORME GESTION'!$H$3:$O$216,8,0)</f>
        <v>#N/A</v>
      </c>
      <c r="P106" s="37"/>
      <c r="Q106" s="41"/>
      <c r="R106" s="42"/>
      <c r="S106" s="39" t="e">
        <f>ROUND(Tabla15[[#This Row],[VALOR UNITARIO SEGUIMIENTO FINANCIERO]]*Tabla15[[#This Row],[Porcentaje de Glosa]]*Tabla15[[#This Row],[Meta afectada por la glosa]],0)</f>
        <v>#N/A</v>
      </c>
      <c r="T106" s="37"/>
      <c r="U106" s="38"/>
      <c r="V106" s="38"/>
      <c r="W106" s="38"/>
      <c r="X106" s="39" t="e">
        <f>ROUND(Tabla15[[#This Row],[Valor de la Glosa]]-Tabla15[[#This Row],[Valor soportado por la Subred]],0)</f>
        <v>#N/A</v>
      </c>
      <c r="Y106" s="38"/>
      <c r="Z106" s="38"/>
      <c r="AA106" s="39" t="e">
        <f>ROUND(Tabla15[[#This Row],[VALOR GLOSA DEFINITIVA]]-Tabla15[[#This Row],[VALOR LEVANTADO EN LIQUIDACION]],0)</f>
        <v>#N/A</v>
      </c>
    </row>
    <row r="107" spans="3:27" s="13" customFormat="1" ht="87.6" customHeight="1">
      <c r="C107" s="36"/>
      <c r="D107" s="36"/>
      <c r="E107" s="37"/>
      <c r="F107" s="38" t="str">
        <f>+Tabla15[[#This Row],[CODIGO ACTIVIDAD]]&amp;Tabla15[[#This Row],[PROCESO]]</f>
        <v/>
      </c>
      <c r="G107" s="83" t="e">
        <f>VLOOKUP(Tabla15[[#This Row],[llave 1]],'INFORME GESTION'!$D$3:$F$216,3,FALSE)</f>
        <v>#N/A</v>
      </c>
      <c r="H107" s="83" t="e">
        <f>VLOOKUP(Tabla15[[#This Row],[llave 1]],'INFORME GESTION'!$D$3:$G$216,4,FALSE)</f>
        <v>#N/A</v>
      </c>
      <c r="I107" s="83" t="e">
        <f>VLOOKUP(Tabla15[[#This Row],[llave 1]],'INFORME GESTION'!$D$3:$I$216,6,FALSE)</f>
        <v>#N/A</v>
      </c>
      <c r="J107" s="84"/>
      <c r="K107" s="82"/>
      <c r="L107" s="85" t="str">
        <f>Tabla15[[#This Row],[llave 1]]&amp;Tabla15[[#This Row],[MES]]</f>
        <v/>
      </c>
      <c r="M107" s="86" t="e">
        <f>VLOOKUP(Tabla15[[#This Row],[llave 2]],'INFORME GESTION'!$H$3:$O$216,3,0)</f>
        <v>#N/A</v>
      </c>
      <c r="N107" s="140" t="e">
        <f>VLOOKUP(Tabla15[[#This Row],[llave 2]],'INFORME GESTION'!$H$3:$O$216,7,0)</f>
        <v>#N/A</v>
      </c>
      <c r="O107" s="141" t="e">
        <f>VLOOKUP(Tabla15[[#This Row],[llave 2]],'INFORME GESTION'!$H$3:$O$216,8,0)</f>
        <v>#N/A</v>
      </c>
      <c r="P107" s="37"/>
      <c r="Q107" s="41"/>
      <c r="R107" s="42"/>
      <c r="S107" s="39" t="e">
        <f>ROUND(Tabla15[[#This Row],[VALOR UNITARIO SEGUIMIENTO FINANCIERO]]*Tabla15[[#This Row],[Porcentaje de Glosa]]*Tabla15[[#This Row],[Meta afectada por la glosa]],0)</f>
        <v>#N/A</v>
      </c>
      <c r="T107" s="37"/>
      <c r="U107" s="38"/>
      <c r="V107" s="38"/>
      <c r="W107" s="38"/>
      <c r="X107" s="39" t="e">
        <f>ROUND(Tabla15[[#This Row],[Valor de la Glosa]]-Tabla15[[#This Row],[Valor soportado por la Subred]],0)</f>
        <v>#N/A</v>
      </c>
      <c r="Y107" s="38"/>
      <c r="Z107" s="38"/>
      <c r="AA107" s="39" t="e">
        <f>ROUND(Tabla15[[#This Row],[VALOR GLOSA DEFINITIVA]]-Tabla15[[#This Row],[VALOR LEVANTADO EN LIQUIDACION]],0)</f>
        <v>#N/A</v>
      </c>
    </row>
    <row r="108" spans="3:27" s="13" customFormat="1" ht="87.6" customHeight="1">
      <c r="C108" s="36"/>
      <c r="D108" s="36"/>
      <c r="E108" s="37"/>
      <c r="F108" s="38" t="str">
        <f>+Tabla15[[#This Row],[CODIGO ACTIVIDAD]]&amp;Tabla15[[#This Row],[PROCESO]]</f>
        <v/>
      </c>
      <c r="G108" s="83" t="e">
        <f>VLOOKUP(Tabla15[[#This Row],[llave 1]],'INFORME GESTION'!$D$3:$F$216,3,FALSE)</f>
        <v>#N/A</v>
      </c>
      <c r="H108" s="83" t="e">
        <f>VLOOKUP(Tabla15[[#This Row],[llave 1]],'INFORME GESTION'!$D$3:$G$216,4,FALSE)</f>
        <v>#N/A</v>
      </c>
      <c r="I108" s="83" t="e">
        <f>VLOOKUP(Tabla15[[#This Row],[llave 1]],'INFORME GESTION'!$D$3:$I$216,6,FALSE)</f>
        <v>#N/A</v>
      </c>
      <c r="J108" s="84"/>
      <c r="K108" s="82"/>
      <c r="L108" s="85" t="str">
        <f>Tabla15[[#This Row],[llave 1]]&amp;Tabla15[[#This Row],[MES]]</f>
        <v/>
      </c>
      <c r="M108" s="86" t="e">
        <f>VLOOKUP(Tabla15[[#This Row],[llave 2]],'INFORME GESTION'!$H$3:$O$216,3,0)</f>
        <v>#N/A</v>
      </c>
      <c r="N108" s="140" t="e">
        <f>VLOOKUP(Tabla15[[#This Row],[llave 2]],'INFORME GESTION'!$H$3:$O$216,7,0)</f>
        <v>#N/A</v>
      </c>
      <c r="O108" s="141" t="e">
        <f>VLOOKUP(Tabla15[[#This Row],[llave 2]],'INFORME GESTION'!$H$3:$O$216,8,0)</f>
        <v>#N/A</v>
      </c>
      <c r="P108" s="37"/>
      <c r="Q108" s="41"/>
      <c r="R108" s="42"/>
      <c r="S108" s="39" t="e">
        <f>ROUND(Tabla15[[#This Row],[VALOR UNITARIO SEGUIMIENTO FINANCIERO]]*Tabla15[[#This Row],[Porcentaje de Glosa]]*Tabla15[[#This Row],[Meta afectada por la glosa]],0)</f>
        <v>#N/A</v>
      </c>
      <c r="T108" s="37"/>
      <c r="U108" s="38"/>
      <c r="V108" s="38"/>
      <c r="W108" s="38"/>
      <c r="X108" s="39" t="e">
        <f>ROUND(Tabla15[[#This Row],[Valor de la Glosa]]-Tabla15[[#This Row],[Valor soportado por la Subred]],0)</f>
        <v>#N/A</v>
      </c>
      <c r="Y108" s="38"/>
      <c r="Z108" s="38"/>
      <c r="AA108" s="39" t="e">
        <f>ROUND(Tabla15[[#This Row],[VALOR GLOSA DEFINITIVA]]-Tabla15[[#This Row],[VALOR LEVANTADO EN LIQUIDACION]],0)</f>
        <v>#N/A</v>
      </c>
    </row>
    <row r="109" spans="3:27" s="13" customFormat="1" ht="87.6" customHeight="1">
      <c r="C109" s="36"/>
      <c r="D109" s="36"/>
      <c r="E109" s="37"/>
      <c r="F109" s="38" t="str">
        <f>+Tabla15[[#This Row],[CODIGO ACTIVIDAD]]&amp;Tabla15[[#This Row],[PROCESO]]</f>
        <v/>
      </c>
      <c r="G109" s="83" t="e">
        <f>VLOOKUP(Tabla15[[#This Row],[llave 1]],'INFORME GESTION'!$D$3:$F$216,3,FALSE)</f>
        <v>#N/A</v>
      </c>
      <c r="H109" s="83" t="e">
        <f>VLOOKUP(Tabla15[[#This Row],[llave 1]],'INFORME GESTION'!$D$3:$G$216,4,FALSE)</f>
        <v>#N/A</v>
      </c>
      <c r="I109" s="83" t="e">
        <f>VLOOKUP(Tabla15[[#This Row],[llave 1]],'INFORME GESTION'!$D$3:$I$216,6,FALSE)</f>
        <v>#N/A</v>
      </c>
      <c r="J109" s="84"/>
      <c r="K109" s="82"/>
      <c r="L109" s="85" t="str">
        <f>Tabla15[[#This Row],[llave 1]]&amp;Tabla15[[#This Row],[MES]]</f>
        <v/>
      </c>
      <c r="M109" s="86" t="e">
        <f>VLOOKUP(Tabla15[[#This Row],[llave 2]],'INFORME GESTION'!$H$3:$O$216,3,0)</f>
        <v>#N/A</v>
      </c>
      <c r="N109" s="140" t="e">
        <f>VLOOKUP(Tabla15[[#This Row],[llave 2]],'INFORME GESTION'!$H$3:$O$216,7,0)</f>
        <v>#N/A</v>
      </c>
      <c r="O109" s="141" t="e">
        <f>VLOOKUP(Tabla15[[#This Row],[llave 2]],'INFORME GESTION'!$H$3:$O$216,8,0)</f>
        <v>#N/A</v>
      </c>
      <c r="P109" s="37"/>
      <c r="Q109" s="41"/>
      <c r="R109" s="42"/>
      <c r="S109" s="39" t="e">
        <f>ROUND(Tabla15[[#This Row],[VALOR UNITARIO SEGUIMIENTO FINANCIERO]]*Tabla15[[#This Row],[Porcentaje de Glosa]]*Tabla15[[#This Row],[Meta afectada por la glosa]],0)</f>
        <v>#N/A</v>
      </c>
      <c r="T109" s="37"/>
      <c r="U109" s="38"/>
      <c r="V109" s="38"/>
      <c r="W109" s="38"/>
      <c r="X109" s="39" t="e">
        <f>ROUND(Tabla15[[#This Row],[Valor de la Glosa]]-Tabla15[[#This Row],[Valor soportado por la Subred]],0)</f>
        <v>#N/A</v>
      </c>
      <c r="Y109" s="38"/>
      <c r="Z109" s="38"/>
      <c r="AA109" s="39" t="e">
        <f>ROUND(Tabla15[[#This Row],[VALOR GLOSA DEFINITIVA]]-Tabla15[[#This Row],[VALOR LEVANTADO EN LIQUIDACION]],0)</f>
        <v>#N/A</v>
      </c>
    </row>
    <row r="110" spans="3:27" s="13" customFormat="1" ht="87.6" customHeight="1">
      <c r="C110" s="36"/>
      <c r="D110" s="36"/>
      <c r="E110" s="37"/>
      <c r="F110" s="38" t="str">
        <f>+Tabla15[[#This Row],[CODIGO ACTIVIDAD]]&amp;Tabla15[[#This Row],[PROCESO]]</f>
        <v/>
      </c>
      <c r="G110" s="83" t="e">
        <f>VLOOKUP(Tabla15[[#This Row],[llave 1]],'INFORME GESTION'!$D$3:$F$216,3,FALSE)</f>
        <v>#N/A</v>
      </c>
      <c r="H110" s="83" t="e">
        <f>VLOOKUP(Tabla15[[#This Row],[llave 1]],'INFORME GESTION'!$D$3:$G$216,4,FALSE)</f>
        <v>#N/A</v>
      </c>
      <c r="I110" s="83" t="e">
        <f>VLOOKUP(Tabla15[[#This Row],[llave 1]],'INFORME GESTION'!$D$3:$I$216,6,FALSE)</f>
        <v>#N/A</v>
      </c>
      <c r="J110" s="84"/>
      <c r="K110" s="82"/>
      <c r="L110" s="85" t="str">
        <f>Tabla15[[#This Row],[llave 1]]&amp;Tabla15[[#This Row],[MES]]</f>
        <v/>
      </c>
      <c r="M110" s="86" t="e">
        <f>VLOOKUP(Tabla15[[#This Row],[llave 2]],'INFORME GESTION'!$H$3:$O$216,3,0)</f>
        <v>#N/A</v>
      </c>
      <c r="N110" s="140" t="e">
        <f>VLOOKUP(Tabla15[[#This Row],[llave 2]],'INFORME GESTION'!$H$3:$O$216,7,0)</f>
        <v>#N/A</v>
      </c>
      <c r="O110" s="141" t="e">
        <f>VLOOKUP(Tabla15[[#This Row],[llave 2]],'INFORME GESTION'!$H$3:$O$216,8,0)</f>
        <v>#N/A</v>
      </c>
      <c r="P110" s="37"/>
      <c r="Q110" s="41"/>
      <c r="R110" s="42"/>
      <c r="S110" s="39" t="e">
        <f>ROUND(Tabla15[[#This Row],[VALOR UNITARIO SEGUIMIENTO FINANCIERO]]*Tabla15[[#This Row],[Porcentaje de Glosa]]*Tabla15[[#This Row],[Meta afectada por la glosa]],0)</f>
        <v>#N/A</v>
      </c>
      <c r="T110" s="37"/>
      <c r="U110" s="38"/>
      <c r="V110" s="38"/>
      <c r="W110" s="38"/>
      <c r="X110" s="39" t="e">
        <f>ROUND(Tabla15[[#This Row],[Valor de la Glosa]]-Tabla15[[#This Row],[Valor soportado por la Subred]],0)</f>
        <v>#N/A</v>
      </c>
      <c r="Y110" s="38"/>
      <c r="Z110" s="38"/>
      <c r="AA110" s="39" t="e">
        <f>ROUND(Tabla15[[#This Row],[VALOR GLOSA DEFINITIVA]]-Tabla15[[#This Row],[VALOR LEVANTADO EN LIQUIDACION]],0)</f>
        <v>#N/A</v>
      </c>
    </row>
    <row r="111" spans="3:27" s="13" customFormat="1" ht="87.6" customHeight="1">
      <c r="C111" s="36"/>
      <c r="D111" s="36"/>
      <c r="E111" s="37"/>
      <c r="F111" s="38" t="str">
        <f>+Tabla15[[#This Row],[CODIGO ACTIVIDAD]]&amp;Tabla15[[#This Row],[PROCESO]]</f>
        <v/>
      </c>
      <c r="G111" s="83" t="e">
        <f>VLOOKUP(Tabla15[[#This Row],[llave 1]],'INFORME GESTION'!$D$3:$F$216,3,FALSE)</f>
        <v>#N/A</v>
      </c>
      <c r="H111" s="83" t="e">
        <f>VLOOKUP(Tabla15[[#This Row],[llave 1]],'INFORME GESTION'!$D$3:$G$216,4,FALSE)</f>
        <v>#N/A</v>
      </c>
      <c r="I111" s="83" t="e">
        <f>VLOOKUP(Tabla15[[#This Row],[llave 1]],'INFORME GESTION'!$D$3:$I$216,6,FALSE)</f>
        <v>#N/A</v>
      </c>
      <c r="J111" s="84"/>
      <c r="K111" s="82"/>
      <c r="L111" s="85" t="str">
        <f>Tabla15[[#This Row],[llave 1]]&amp;Tabla15[[#This Row],[MES]]</f>
        <v/>
      </c>
      <c r="M111" s="86" t="e">
        <f>VLOOKUP(Tabla15[[#This Row],[llave 2]],'INFORME GESTION'!$H$3:$O$216,3,0)</f>
        <v>#N/A</v>
      </c>
      <c r="N111" s="140" t="e">
        <f>VLOOKUP(Tabla15[[#This Row],[llave 2]],'INFORME GESTION'!$H$3:$O$216,7,0)</f>
        <v>#N/A</v>
      </c>
      <c r="O111" s="141" t="e">
        <f>VLOOKUP(Tabla15[[#This Row],[llave 2]],'INFORME GESTION'!$H$3:$O$216,8,0)</f>
        <v>#N/A</v>
      </c>
      <c r="P111" s="37"/>
      <c r="Q111" s="41"/>
      <c r="R111" s="42"/>
      <c r="S111" s="39" t="e">
        <f>ROUND(Tabla15[[#This Row],[VALOR UNITARIO SEGUIMIENTO FINANCIERO]]*Tabla15[[#This Row],[Porcentaje de Glosa]]*Tabla15[[#This Row],[Meta afectada por la glosa]],0)</f>
        <v>#N/A</v>
      </c>
      <c r="T111" s="37"/>
      <c r="U111" s="38"/>
      <c r="V111" s="38"/>
      <c r="W111" s="38"/>
      <c r="X111" s="39" t="e">
        <f>ROUND(Tabla15[[#This Row],[Valor de la Glosa]]-Tabla15[[#This Row],[Valor soportado por la Subred]],0)</f>
        <v>#N/A</v>
      </c>
      <c r="Y111" s="38"/>
      <c r="Z111" s="38"/>
      <c r="AA111" s="39" t="e">
        <f>ROUND(Tabla15[[#This Row],[VALOR GLOSA DEFINITIVA]]-Tabla15[[#This Row],[VALOR LEVANTADO EN LIQUIDACION]],0)</f>
        <v>#N/A</v>
      </c>
    </row>
    <row r="112" spans="3:27" s="13" customFormat="1" ht="87.6" customHeight="1">
      <c r="C112" s="36"/>
      <c r="D112" s="36"/>
      <c r="E112" s="37"/>
      <c r="F112" s="38" t="str">
        <f>+Tabla15[[#This Row],[CODIGO ACTIVIDAD]]&amp;Tabla15[[#This Row],[PROCESO]]</f>
        <v/>
      </c>
      <c r="G112" s="83" t="e">
        <f>VLOOKUP(Tabla15[[#This Row],[llave 1]],'INFORME GESTION'!$D$3:$F$216,3,FALSE)</f>
        <v>#N/A</v>
      </c>
      <c r="H112" s="83" t="e">
        <f>VLOOKUP(Tabla15[[#This Row],[llave 1]],'INFORME GESTION'!$D$3:$G$216,4,FALSE)</f>
        <v>#N/A</v>
      </c>
      <c r="I112" s="83" t="e">
        <f>VLOOKUP(Tabla15[[#This Row],[llave 1]],'INFORME GESTION'!$D$3:$I$216,6,FALSE)</f>
        <v>#N/A</v>
      </c>
      <c r="J112" s="84"/>
      <c r="K112" s="82"/>
      <c r="L112" s="85" t="str">
        <f>Tabla15[[#This Row],[llave 1]]&amp;Tabla15[[#This Row],[MES]]</f>
        <v/>
      </c>
      <c r="M112" s="86" t="e">
        <f>VLOOKUP(Tabla15[[#This Row],[llave 2]],'INFORME GESTION'!$H$3:$O$216,3,0)</f>
        <v>#N/A</v>
      </c>
      <c r="N112" s="140" t="e">
        <f>VLOOKUP(Tabla15[[#This Row],[llave 2]],'INFORME GESTION'!$H$3:$O$216,7,0)</f>
        <v>#N/A</v>
      </c>
      <c r="O112" s="141" t="e">
        <f>VLOOKUP(Tabla15[[#This Row],[llave 2]],'INFORME GESTION'!$H$3:$O$216,8,0)</f>
        <v>#N/A</v>
      </c>
      <c r="P112" s="37"/>
      <c r="Q112" s="41"/>
      <c r="R112" s="42"/>
      <c r="S112" s="39" t="e">
        <f>ROUND(Tabla15[[#This Row],[VALOR UNITARIO SEGUIMIENTO FINANCIERO]]*Tabla15[[#This Row],[Porcentaje de Glosa]]*Tabla15[[#This Row],[Meta afectada por la glosa]],0)</f>
        <v>#N/A</v>
      </c>
      <c r="T112" s="37"/>
      <c r="U112" s="38"/>
      <c r="V112" s="38"/>
      <c r="W112" s="38"/>
      <c r="X112" s="39" t="e">
        <f>ROUND(Tabla15[[#This Row],[Valor de la Glosa]]-Tabla15[[#This Row],[Valor soportado por la Subred]],0)</f>
        <v>#N/A</v>
      </c>
      <c r="Y112" s="38"/>
      <c r="Z112" s="38"/>
      <c r="AA112" s="39" t="e">
        <f>ROUND(Tabla15[[#This Row],[VALOR GLOSA DEFINITIVA]]-Tabla15[[#This Row],[VALOR LEVANTADO EN LIQUIDACION]],0)</f>
        <v>#N/A</v>
      </c>
    </row>
    <row r="113" spans="3:27" s="13" customFormat="1" ht="87.6" customHeight="1">
      <c r="C113" s="36"/>
      <c r="D113" s="36"/>
      <c r="E113" s="37"/>
      <c r="F113" s="38" t="str">
        <f>+Tabla15[[#This Row],[CODIGO ACTIVIDAD]]&amp;Tabla15[[#This Row],[PROCESO]]</f>
        <v/>
      </c>
      <c r="G113" s="83" t="e">
        <f>VLOOKUP(Tabla15[[#This Row],[llave 1]],'INFORME GESTION'!$D$3:$F$216,3,FALSE)</f>
        <v>#N/A</v>
      </c>
      <c r="H113" s="83" t="e">
        <f>VLOOKUP(Tabla15[[#This Row],[llave 1]],'INFORME GESTION'!$D$3:$G$216,4,FALSE)</f>
        <v>#N/A</v>
      </c>
      <c r="I113" s="83" t="e">
        <f>VLOOKUP(Tabla15[[#This Row],[llave 1]],'INFORME GESTION'!$D$3:$I$216,6,FALSE)</f>
        <v>#N/A</v>
      </c>
      <c r="J113" s="84"/>
      <c r="K113" s="82"/>
      <c r="L113" s="85" t="str">
        <f>Tabla15[[#This Row],[llave 1]]&amp;Tabla15[[#This Row],[MES]]</f>
        <v/>
      </c>
      <c r="M113" s="86" t="e">
        <f>VLOOKUP(Tabla15[[#This Row],[llave 2]],'INFORME GESTION'!$H$3:$O$216,3,0)</f>
        <v>#N/A</v>
      </c>
      <c r="N113" s="140" t="e">
        <f>VLOOKUP(Tabla15[[#This Row],[llave 2]],'INFORME GESTION'!$H$3:$O$216,7,0)</f>
        <v>#N/A</v>
      </c>
      <c r="O113" s="141" t="e">
        <f>VLOOKUP(Tabla15[[#This Row],[llave 2]],'INFORME GESTION'!$H$3:$O$216,8,0)</f>
        <v>#N/A</v>
      </c>
      <c r="P113" s="37"/>
      <c r="Q113" s="41"/>
      <c r="R113" s="42"/>
      <c r="S113" s="39" t="e">
        <f>ROUND(Tabla15[[#This Row],[VALOR UNITARIO SEGUIMIENTO FINANCIERO]]*Tabla15[[#This Row],[Porcentaje de Glosa]]*Tabla15[[#This Row],[Meta afectada por la glosa]],0)</f>
        <v>#N/A</v>
      </c>
      <c r="T113" s="37"/>
      <c r="U113" s="38"/>
      <c r="V113" s="38"/>
      <c r="W113" s="38"/>
      <c r="X113" s="39" t="e">
        <f>ROUND(Tabla15[[#This Row],[Valor de la Glosa]]-Tabla15[[#This Row],[Valor soportado por la Subred]],0)</f>
        <v>#N/A</v>
      </c>
      <c r="Y113" s="38"/>
      <c r="Z113" s="38"/>
      <c r="AA113" s="39" t="e">
        <f>ROUND(Tabla15[[#This Row],[VALOR GLOSA DEFINITIVA]]-Tabla15[[#This Row],[VALOR LEVANTADO EN LIQUIDACION]],0)</f>
        <v>#N/A</v>
      </c>
    </row>
    <row r="114" spans="3:27" s="13" customFormat="1" ht="87.6" customHeight="1">
      <c r="C114" s="36"/>
      <c r="D114" s="36"/>
      <c r="E114" s="37"/>
      <c r="F114" s="38" t="str">
        <f>+Tabla15[[#This Row],[CODIGO ACTIVIDAD]]&amp;Tabla15[[#This Row],[PROCESO]]</f>
        <v/>
      </c>
      <c r="G114" s="83" t="e">
        <f>VLOOKUP(Tabla15[[#This Row],[llave 1]],'INFORME GESTION'!$D$3:$F$216,3,FALSE)</f>
        <v>#N/A</v>
      </c>
      <c r="H114" s="83" t="e">
        <f>VLOOKUP(Tabla15[[#This Row],[llave 1]],'INFORME GESTION'!$D$3:$G$216,4,FALSE)</f>
        <v>#N/A</v>
      </c>
      <c r="I114" s="83" t="e">
        <f>VLOOKUP(Tabla15[[#This Row],[llave 1]],'INFORME GESTION'!$D$3:$I$216,6,FALSE)</f>
        <v>#N/A</v>
      </c>
      <c r="J114" s="84"/>
      <c r="K114" s="82"/>
      <c r="L114" s="85" t="str">
        <f>Tabla15[[#This Row],[llave 1]]&amp;Tabla15[[#This Row],[MES]]</f>
        <v/>
      </c>
      <c r="M114" s="86" t="e">
        <f>VLOOKUP(Tabla15[[#This Row],[llave 2]],'INFORME GESTION'!$H$3:$O$216,3,0)</f>
        <v>#N/A</v>
      </c>
      <c r="N114" s="140" t="e">
        <f>VLOOKUP(Tabla15[[#This Row],[llave 2]],'INFORME GESTION'!$H$3:$O$216,7,0)</f>
        <v>#N/A</v>
      </c>
      <c r="O114" s="141" t="e">
        <f>VLOOKUP(Tabla15[[#This Row],[llave 2]],'INFORME GESTION'!$H$3:$O$216,8,0)</f>
        <v>#N/A</v>
      </c>
      <c r="P114" s="37"/>
      <c r="Q114" s="41"/>
      <c r="R114" s="42"/>
      <c r="S114" s="39" t="e">
        <f>ROUND(Tabla15[[#This Row],[VALOR UNITARIO SEGUIMIENTO FINANCIERO]]*Tabla15[[#This Row],[Porcentaje de Glosa]]*Tabla15[[#This Row],[Meta afectada por la glosa]],0)</f>
        <v>#N/A</v>
      </c>
      <c r="T114" s="37"/>
      <c r="U114" s="38"/>
      <c r="V114" s="38"/>
      <c r="W114" s="38"/>
      <c r="X114" s="39" t="e">
        <f>ROUND(Tabla15[[#This Row],[Valor de la Glosa]]-Tabla15[[#This Row],[Valor soportado por la Subred]],0)</f>
        <v>#N/A</v>
      </c>
      <c r="Y114" s="38"/>
      <c r="Z114" s="38"/>
      <c r="AA114" s="39" t="e">
        <f>ROUND(Tabla15[[#This Row],[VALOR GLOSA DEFINITIVA]]-Tabla15[[#This Row],[VALOR LEVANTADO EN LIQUIDACION]],0)</f>
        <v>#N/A</v>
      </c>
    </row>
    <row r="115" spans="3:27" s="13" customFormat="1" ht="87.6" customHeight="1">
      <c r="C115" s="36"/>
      <c r="D115" s="36"/>
      <c r="E115" s="37"/>
      <c r="F115" s="38" t="str">
        <f>+Tabla15[[#This Row],[CODIGO ACTIVIDAD]]&amp;Tabla15[[#This Row],[PROCESO]]</f>
        <v/>
      </c>
      <c r="G115" s="83" t="e">
        <f>VLOOKUP(Tabla15[[#This Row],[llave 1]],'INFORME GESTION'!$D$3:$F$216,3,FALSE)</f>
        <v>#N/A</v>
      </c>
      <c r="H115" s="83" t="e">
        <f>VLOOKUP(Tabla15[[#This Row],[llave 1]],'INFORME GESTION'!$D$3:$G$216,4,FALSE)</f>
        <v>#N/A</v>
      </c>
      <c r="I115" s="83" t="e">
        <f>VLOOKUP(Tabla15[[#This Row],[llave 1]],'INFORME GESTION'!$D$3:$I$216,6,FALSE)</f>
        <v>#N/A</v>
      </c>
      <c r="J115" s="84"/>
      <c r="K115" s="82"/>
      <c r="L115" s="85" t="str">
        <f>Tabla15[[#This Row],[llave 1]]&amp;Tabla15[[#This Row],[MES]]</f>
        <v/>
      </c>
      <c r="M115" s="86" t="e">
        <f>VLOOKUP(Tabla15[[#This Row],[llave 2]],'INFORME GESTION'!$H$3:$O$216,3,0)</f>
        <v>#N/A</v>
      </c>
      <c r="N115" s="140" t="e">
        <f>VLOOKUP(Tabla15[[#This Row],[llave 2]],'INFORME GESTION'!$H$3:$O$216,7,0)</f>
        <v>#N/A</v>
      </c>
      <c r="O115" s="141" t="e">
        <f>VLOOKUP(Tabla15[[#This Row],[llave 2]],'INFORME GESTION'!$H$3:$O$216,8,0)</f>
        <v>#N/A</v>
      </c>
      <c r="P115" s="37"/>
      <c r="Q115" s="41"/>
      <c r="R115" s="42"/>
      <c r="S115" s="39" t="e">
        <f>ROUND(Tabla15[[#This Row],[VALOR UNITARIO SEGUIMIENTO FINANCIERO]]*Tabla15[[#This Row],[Porcentaje de Glosa]]*Tabla15[[#This Row],[Meta afectada por la glosa]],0)</f>
        <v>#N/A</v>
      </c>
      <c r="T115" s="37"/>
      <c r="U115" s="38"/>
      <c r="V115" s="38"/>
      <c r="W115" s="38"/>
      <c r="X115" s="39" t="e">
        <f>ROUND(Tabla15[[#This Row],[Valor de la Glosa]]-Tabla15[[#This Row],[Valor soportado por la Subred]],0)</f>
        <v>#N/A</v>
      </c>
      <c r="Y115" s="38"/>
      <c r="Z115" s="38"/>
      <c r="AA115" s="39" t="e">
        <f>ROUND(Tabla15[[#This Row],[VALOR GLOSA DEFINITIVA]]-Tabla15[[#This Row],[VALOR LEVANTADO EN LIQUIDACION]],0)</f>
        <v>#N/A</v>
      </c>
    </row>
    <row r="116" spans="3:27" s="13" customFormat="1" ht="87.6" customHeight="1">
      <c r="C116" s="36"/>
      <c r="D116" s="36"/>
      <c r="E116" s="37"/>
      <c r="F116" s="38" t="str">
        <f>+Tabla15[[#This Row],[CODIGO ACTIVIDAD]]&amp;Tabla15[[#This Row],[PROCESO]]</f>
        <v/>
      </c>
      <c r="G116" s="83" t="e">
        <f>VLOOKUP(Tabla15[[#This Row],[llave 1]],'INFORME GESTION'!$D$3:$F$216,3,FALSE)</f>
        <v>#N/A</v>
      </c>
      <c r="H116" s="83" t="e">
        <f>VLOOKUP(Tabla15[[#This Row],[llave 1]],'INFORME GESTION'!$D$3:$G$216,4,FALSE)</f>
        <v>#N/A</v>
      </c>
      <c r="I116" s="83" t="e">
        <f>VLOOKUP(Tabla15[[#This Row],[llave 1]],'INFORME GESTION'!$D$3:$I$216,6,FALSE)</f>
        <v>#N/A</v>
      </c>
      <c r="J116" s="84"/>
      <c r="K116" s="82"/>
      <c r="L116" s="85" t="str">
        <f>Tabla15[[#This Row],[llave 1]]&amp;Tabla15[[#This Row],[MES]]</f>
        <v/>
      </c>
      <c r="M116" s="86" t="e">
        <f>VLOOKUP(Tabla15[[#This Row],[llave 2]],'INFORME GESTION'!$H$3:$O$216,3,0)</f>
        <v>#N/A</v>
      </c>
      <c r="N116" s="140" t="e">
        <f>VLOOKUP(Tabla15[[#This Row],[llave 2]],'INFORME GESTION'!$H$3:$O$216,7,0)</f>
        <v>#N/A</v>
      </c>
      <c r="O116" s="141" t="e">
        <f>VLOOKUP(Tabla15[[#This Row],[llave 2]],'INFORME GESTION'!$H$3:$O$216,8,0)</f>
        <v>#N/A</v>
      </c>
      <c r="P116" s="37"/>
      <c r="Q116" s="41"/>
      <c r="R116" s="42"/>
      <c r="S116" s="39" t="e">
        <f>ROUND(Tabla15[[#This Row],[VALOR UNITARIO SEGUIMIENTO FINANCIERO]]*Tabla15[[#This Row],[Porcentaje de Glosa]]*Tabla15[[#This Row],[Meta afectada por la glosa]],0)</f>
        <v>#N/A</v>
      </c>
      <c r="T116" s="37"/>
      <c r="U116" s="38"/>
      <c r="V116" s="38"/>
      <c r="W116" s="38"/>
      <c r="X116" s="39" t="e">
        <f>ROUND(Tabla15[[#This Row],[Valor de la Glosa]]-Tabla15[[#This Row],[Valor soportado por la Subred]],0)</f>
        <v>#N/A</v>
      </c>
      <c r="Y116" s="38"/>
      <c r="Z116" s="38"/>
      <c r="AA116" s="39" t="e">
        <f>ROUND(Tabla15[[#This Row],[VALOR GLOSA DEFINITIVA]]-Tabla15[[#This Row],[VALOR LEVANTADO EN LIQUIDACION]],0)</f>
        <v>#N/A</v>
      </c>
    </row>
    <row r="117" spans="3:27" s="13" customFormat="1" ht="87.6" customHeight="1">
      <c r="C117" s="36"/>
      <c r="D117" s="36"/>
      <c r="E117" s="37"/>
      <c r="F117" s="38" t="str">
        <f>+Tabla15[[#This Row],[CODIGO ACTIVIDAD]]&amp;Tabla15[[#This Row],[PROCESO]]</f>
        <v/>
      </c>
      <c r="G117" s="83" t="e">
        <f>VLOOKUP(Tabla15[[#This Row],[llave 1]],'INFORME GESTION'!$D$3:$F$216,3,FALSE)</f>
        <v>#N/A</v>
      </c>
      <c r="H117" s="83" t="e">
        <f>VLOOKUP(Tabla15[[#This Row],[llave 1]],'INFORME GESTION'!$D$3:$G$216,4,FALSE)</f>
        <v>#N/A</v>
      </c>
      <c r="I117" s="83" t="e">
        <f>VLOOKUP(Tabla15[[#This Row],[llave 1]],'INFORME GESTION'!$D$3:$I$216,6,FALSE)</f>
        <v>#N/A</v>
      </c>
      <c r="J117" s="84"/>
      <c r="K117" s="82"/>
      <c r="L117" s="85" t="str">
        <f>Tabla15[[#This Row],[llave 1]]&amp;Tabla15[[#This Row],[MES]]</f>
        <v/>
      </c>
      <c r="M117" s="86" t="e">
        <f>VLOOKUP(Tabla15[[#This Row],[llave 2]],'INFORME GESTION'!$H$3:$O$216,3,0)</f>
        <v>#N/A</v>
      </c>
      <c r="N117" s="140" t="e">
        <f>VLOOKUP(Tabla15[[#This Row],[llave 2]],'INFORME GESTION'!$H$3:$O$216,7,0)</f>
        <v>#N/A</v>
      </c>
      <c r="O117" s="141" t="e">
        <f>VLOOKUP(Tabla15[[#This Row],[llave 2]],'INFORME GESTION'!$H$3:$O$216,8,0)</f>
        <v>#N/A</v>
      </c>
      <c r="P117" s="37"/>
      <c r="Q117" s="41"/>
      <c r="R117" s="42"/>
      <c r="S117" s="39" t="e">
        <f>ROUND(Tabla15[[#This Row],[VALOR UNITARIO SEGUIMIENTO FINANCIERO]]*Tabla15[[#This Row],[Porcentaje de Glosa]]*Tabla15[[#This Row],[Meta afectada por la glosa]],0)</f>
        <v>#N/A</v>
      </c>
      <c r="T117" s="37"/>
      <c r="U117" s="38"/>
      <c r="V117" s="38"/>
      <c r="W117" s="38"/>
      <c r="X117" s="39" t="e">
        <f>ROUND(Tabla15[[#This Row],[Valor de la Glosa]]-Tabla15[[#This Row],[Valor soportado por la Subred]],0)</f>
        <v>#N/A</v>
      </c>
      <c r="Y117" s="38"/>
      <c r="Z117" s="38"/>
      <c r="AA117" s="39" t="e">
        <f>ROUND(Tabla15[[#This Row],[VALOR GLOSA DEFINITIVA]]-Tabla15[[#This Row],[VALOR LEVANTADO EN LIQUIDACION]],0)</f>
        <v>#N/A</v>
      </c>
    </row>
    <row r="118" spans="3:27" s="13" customFormat="1" ht="87.6" customHeight="1">
      <c r="C118" s="36"/>
      <c r="D118" s="36"/>
      <c r="E118" s="37"/>
      <c r="F118" s="38" t="str">
        <f>+Tabla15[[#This Row],[CODIGO ACTIVIDAD]]&amp;Tabla15[[#This Row],[PROCESO]]</f>
        <v/>
      </c>
      <c r="G118" s="83" t="e">
        <f>VLOOKUP(Tabla15[[#This Row],[llave 1]],'INFORME GESTION'!$D$3:$F$216,3,FALSE)</f>
        <v>#N/A</v>
      </c>
      <c r="H118" s="83" t="e">
        <f>VLOOKUP(Tabla15[[#This Row],[llave 1]],'INFORME GESTION'!$D$3:$G$216,4,FALSE)</f>
        <v>#N/A</v>
      </c>
      <c r="I118" s="83" t="e">
        <f>VLOOKUP(Tabla15[[#This Row],[llave 1]],'INFORME GESTION'!$D$3:$I$216,6,FALSE)</f>
        <v>#N/A</v>
      </c>
      <c r="J118" s="84"/>
      <c r="K118" s="82"/>
      <c r="L118" s="85" t="str">
        <f>Tabla15[[#This Row],[llave 1]]&amp;Tabla15[[#This Row],[MES]]</f>
        <v/>
      </c>
      <c r="M118" s="86" t="e">
        <f>VLOOKUP(Tabla15[[#This Row],[llave 2]],'INFORME GESTION'!$H$3:$O$216,3,0)</f>
        <v>#N/A</v>
      </c>
      <c r="N118" s="140" t="e">
        <f>VLOOKUP(Tabla15[[#This Row],[llave 2]],'INFORME GESTION'!$H$3:$O$216,7,0)</f>
        <v>#N/A</v>
      </c>
      <c r="O118" s="141" t="e">
        <f>VLOOKUP(Tabla15[[#This Row],[llave 2]],'INFORME GESTION'!$H$3:$O$216,8,0)</f>
        <v>#N/A</v>
      </c>
      <c r="P118" s="37"/>
      <c r="Q118" s="41"/>
      <c r="R118" s="42"/>
      <c r="S118" s="39" t="e">
        <f>ROUND(Tabla15[[#This Row],[VALOR UNITARIO SEGUIMIENTO FINANCIERO]]*Tabla15[[#This Row],[Porcentaje de Glosa]]*Tabla15[[#This Row],[Meta afectada por la glosa]],0)</f>
        <v>#N/A</v>
      </c>
      <c r="T118" s="37"/>
      <c r="U118" s="38"/>
      <c r="V118" s="38"/>
      <c r="W118" s="38"/>
      <c r="X118" s="39" t="e">
        <f>ROUND(Tabla15[[#This Row],[Valor de la Glosa]]-Tabla15[[#This Row],[Valor soportado por la Subred]],0)</f>
        <v>#N/A</v>
      </c>
      <c r="Y118" s="38"/>
      <c r="Z118" s="38"/>
      <c r="AA118" s="39" t="e">
        <f>ROUND(Tabla15[[#This Row],[VALOR GLOSA DEFINITIVA]]-Tabla15[[#This Row],[VALOR LEVANTADO EN LIQUIDACION]],0)</f>
        <v>#N/A</v>
      </c>
    </row>
    <row r="119" spans="3:27" s="13" customFormat="1" ht="87.6" customHeight="1">
      <c r="C119" s="36"/>
      <c r="D119" s="36"/>
      <c r="E119" s="37"/>
      <c r="F119" s="38" t="str">
        <f>+Tabla15[[#This Row],[CODIGO ACTIVIDAD]]&amp;Tabla15[[#This Row],[PROCESO]]</f>
        <v/>
      </c>
      <c r="G119" s="83" t="e">
        <f>VLOOKUP(Tabla15[[#This Row],[llave 1]],'INFORME GESTION'!$D$3:$F$216,3,FALSE)</f>
        <v>#N/A</v>
      </c>
      <c r="H119" s="83" t="e">
        <f>VLOOKUP(Tabla15[[#This Row],[llave 1]],'INFORME GESTION'!$D$3:$G$216,4,FALSE)</f>
        <v>#N/A</v>
      </c>
      <c r="I119" s="83" t="e">
        <f>VLOOKUP(Tabla15[[#This Row],[llave 1]],'INFORME GESTION'!$D$3:$I$216,6,FALSE)</f>
        <v>#N/A</v>
      </c>
      <c r="J119" s="84"/>
      <c r="K119" s="82"/>
      <c r="L119" s="85" t="str">
        <f>Tabla15[[#This Row],[llave 1]]&amp;Tabla15[[#This Row],[MES]]</f>
        <v/>
      </c>
      <c r="M119" s="86" t="e">
        <f>VLOOKUP(Tabla15[[#This Row],[llave 2]],'INFORME GESTION'!$H$3:$O$216,3,0)</f>
        <v>#N/A</v>
      </c>
      <c r="N119" s="140" t="e">
        <f>VLOOKUP(Tabla15[[#This Row],[llave 2]],'INFORME GESTION'!$H$3:$O$216,7,0)</f>
        <v>#N/A</v>
      </c>
      <c r="O119" s="141" t="e">
        <f>VLOOKUP(Tabla15[[#This Row],[llave 2]],'INFORME GESTION'!$H$3:$O$216,8,0)</f>
        <v>#N/A</v>
      </c>
      <c r="P119" s="37"/>
      <c r="Q119" s="41"/>
      <c r="R119" s="42"/>
      <c r="S119" s="39" t="e">
        <f>ROUND(Tabla15[[#This Row],[VALOR UNITARIO SEGUIMIENTO FINANCIERO]]*Tabla15[[#This Row],[Porcentaje de Glosa]]*Tabla15[[#This Row],[Meta afectada por la glosa]],0)</f>
        <v>#N/A</v>
      </c>
      <c r="T119" s="37"/>
      <c r="U119" s="38"/>
      <c r="V119" s="38"/>
      <c r="W119" s="38"/>
      <c r="X119" s="39" t="e">
        <f>ROUND(Tabla15[[#This Row],[Valor de la Glosa]]-Tabla15[[#This Row],[Valor soportado por la Subred]],0)</f>
        <v>#N/A</v>
      </c>
      <c r="Y119" s="38"/>
      <c r="Z119" s="38"/>
      <c r="AA119" s="39" t="e">
        <f>ROUND(Tabla15[[#This Row],[VALOR GLOSA DEFINITIVA]]-Tabla15[[#This Row],[VALOR LEVANTADO EN LIQUIDACION]],0)</f>
        <v>#N/A</v>
      </c>
    </row>
    <row r="120" spans="3:27" s="13" customFormat="1" ht="87.6" customHeight="1">
      <c r="C120" s="36"/>
      <c r="D120" s="36"/>
      <c r="E120" s="37"/>
      <c r="F120" s="38" t="str">
        <f>+Tabla15[[#This Row],[CODIGO ACTIVIDAD]]&amp;Tabla15[[#This Row],[PROCESO]]</f>
        <v/>
      </c>
      <c r="G120" s="83" t="e">
        <f>VLOOKUP(Tabla15[[#This Row],[llave 1]],'INFORME GESTION'!$D$3:$F$216,3,FALSE)</f>
        <v>#N/A</v>
      </c>
      <c r="H120" s="83" t="e">
        <f>VLOOKUP(Tabla15[[#This Row],[llave 1]],'INFORME GESTION'!$D$3:$G$216,4,FALSE)</f>
        <v>#N/A</v>
      </c>
      <c r="I120" s="83" t="e">
        <f>VLOOKUP(Tabla15[[#This Row],[llave 1]],'INFORME GESTION'!$D$3:$I$216,6,FALSE)</f>
        <v>#N/A</v>
      </c>
      <c r="J120" s="84"/>
      <c r="K120" s="82"/>
      <c r="L120" s="85" t="str">
        <f>Tabla15[[#This Row],[llave 1]]&amp;Tabla15[[#This Row],[MES]]</f>
        <v/>
      </c>
      <c r="M120" s="86" t="e">
        <f>VLOOKUP(Tabla15[[#This Row],[llave 2]],'INFORME GESTION'!$H$3:$O$216,3,0)</f>
        <v>#N/A</v>
      </c>
      <c r="N120" s="140" t="e">
        <f>VLOOKUP(Tabla15[[#This Row],[llave 2]],'INFORME GESTION'!$H$3:$O$216,7,0)</f>
        <v>#N/A</v>
      </c>
      <c r="O120" s="141" t="e">
        <f>VLOOKUP(Tabla15[[#This Row],[llave 2]],'INFORME GESTION'!$H$3:$O$216,8,0)</f>
        <v>#N/A</v>
      </c>
      <c r="P120" s="37"/>
      <c r="Q120" s="41"/>
      <c r="R120" s="42"/>
      <c r="S120" s="39" t="e">
        <f>ROUND(Tabla15[[#This Row],[VALOR UNITARIO SEGUIMIENTO FINANCIERO]]*Tabla15[[#This Row],[Porcentaje de Glosa]]*Tabla15[[#This Row],[Meta afectada por la glosa]],0)</f>
        <v>#N/A</v>
      </c>
      <c r="T120" s="37"/>
      <c r="U120" s="38"/>
      <c r="V120" s="38"/>
      <c r="W120" s="38"/>
      <c r="X120" s="39" t="e">
        <f>ROUND(Tabla15[[#This Row],[Valor de la Glosa]]-Tabla15[[#This Row],[Valor soportado por la Subred]],0)</f>
        <v>#N/A</v>
      </c>
      <c r="Y120" s="38"/>
      <c r="Z120" s="38"/>
      <c r="AA120" s="39" t="e">
        <f>ROUND(Tabla15[[#This Row],[VALOR GLOSA DEFINITIVA]]-Tabla15[[#This Row],[VALOR LEVANTADO EN LIQUIDACION]],0)</f>
        <v>#N/A</v>
      </c>
    </row>
    <row r="121" spans="3:27" s="13" customFormat="1" ht="87.6" customHeight="1">
      <c r="C121" s="36"/>
      <c r="D121" s="36"/>
      <c r="E121" s="37"/>
      <c r="F121" s="38" t="str">
        <f>+Tabla15[[#This Row],[CODIGO ACTIVIDAD]]&amp;Tabla15[[#This Row],[PROCESO]]</f>
        <v/>
      </c>
      <c r="G121" s="83" t="e">
        <f>VLOOKUP(Tabla15[[#This Row],[llave 1]],'INFORME GESTION'!$D$3:$F$216,3,FALSE)</f>
        <v>#N/A</v>
      </c>
      <c r="H121" s="83" t="e">
        <f>VLOOKUP(Tabla15[[#This Row],[llave 1]],'INFORME GESTION'!$D$3:$G$216,4,FALSE)</f>
        <v>#N/A</v>
      </c>
      <c r="I121" s="83" t="e">
        <f>VLOOKUP(Tabla15[[#This Row],[llave 1]],'INFORME GESTION'!$D$3:$I$216,6,FALSE)</f>
        <v>#N/A</v>
      </c>
      <c r="J121" s="84"/>
      <c r="K121" s="82"/>
      <c r="L121" s="85" t="str">
        <f>Tabla15[[#This Row],[llave 1]]&amp;Tabla15[[#This Row],[MES]]</f>
        <v/>
      </c>
      <c r="M121" s="86" t="e">
        <f>VLOOKUP(Tabla15[[#This Row],[llave 2]],'INFORME GESTION'!$H$3:$O$216,3,0)</f>
        <v>#N/A</v>
      </c>
      <c r="N121" s="140" t="e">
        <f>VLOOKUP(Tabla15[[#This Row],[llave 2]],'INFORME GESTION'!$H$3:$O$216,7,0)</f>
        <v>#N/A</v>
      </c>
      <c r="O121" s="141" t="e">
        <f>VLOOKUP(Tabla15[[#This Row],[llave 2]],'INFORME GESTION'!$H$3:$O$216,8,0)</f>
        <v>#N/A</v>
      </c>
      <c r="P121" s="37"/>
      <c r="Q121" s="41"/>
      <c r="R121" s="42"/>
      <c r="S121" s="39" t="e">
        <f>ROUND(Tabla15[[#This Row],[VALOR UNITARIO SEGUIMIENTO FINANCIERO]]*Tabla15[[#This Row],[Porcentaje de Glosa]]*Tabla15[[#This Row],[Meta afectada por la glosa]],0)</f>
        <v>#N/A</v>
      </c>
      <c r="T121" s="37"/>
      <c r="U121" s="38"/>
      <c r="V121" s="38"/>
      <c r="W121" s="38"/>
      <c r="X121" s="39" t="e">
        <f>ROUND(Tabla15[[#This Row],[Valor de la Glosa]]-Tabla15[[#This Row],[Valor soportado por la Subred]],0)</f>
        <v>#N/A</v>
      </c>
      <c r="Y121" s="38"/>
      <c r="Z121" s="38"/>
      <c r="AA121" s="39" t="e">
        <f>ROUND(Tabla15[[#This Row],[VALOR GLOSA DEFINITIVA]]-Tabla15[[#This Row],[VALOR LEVANTADO EN LIQUIDACION]],0)</f>
        <v>#N/A</v>
      </c>
    </row>
    <row r="122" spans="3:27" s="13" customFormat="1" ht="87.6" customHeight="1">
      <c r="C122" s="36"/>
      <c r="D122" s="36"/>
      <c r="E122" s="37"/>
      <c r="F122" s="38" t="str">
        <f>+Tabla15[[#This Row],[CODIGO ACTIVIDAD]]&amp;Tabla15[[#This Row],[PROCESO]]</f>
        <v/>
      </c>
      <c r="G122" s="83" t="e">
        <f>VLOOKUP(Tabla15[[#This Row],[llave 1]],'INFORME GESTION'!$D$3:$F$216,3,FALSE)</f>
        <v>#N/A</v>
      </c>
      <c r="H122" s="83" t="e">
        <f>VLOOKUP(Tabla15[[#This Row],[llave 1]],'INFORME GESTION'!$D$3:$G$216,4,FALSE)</f>
        <v>#N/A</v>
      </c>
      <c r="I122" s="83" t="e">
        <f>VLOOKUP(Tabla15[[#This Row],[llave 1]],'INFORME GESTION'!$D$3:$I$216,6,FALSE)</f>
        <v>#N/A</v>
      </c>
      <c r="J122" s="84"/>
      <c r="K122" s="82"/>
      <c r="L122" s="85" t="str">
        <f>Tabla15[[#This Row],[llave 1]]&amp;Tabla15[[#This Row],[MES]]</f>
        <v/>
      </c>
      <c r="M122" s="86" t="e">
        <f>VLOOKUP(Tabla15[[#This Row],[llave 2]],'INFORME GESTION'!$H$3:$O$216,3,0)</f>
        <v>#N/A</v>
      </c>
      <c r="N122" s="140" t="e">
        <f>VLOOKUP(Tabla15[[#This Row],[llave 2]],'INFORME GESTION'!$H$3:$O$216,7,0)</f>
        <v>#N/A</v>
      </c>
      <c r="O122" s="141" t="e">
        <f>VLOOKUP(Tabla15[[#This Row],[llave 2]],'INFORME GESTION'!$H$3:$O$216,8,0)</f>
        <v>#N/A</v>
      </c>
      <c r="P122" s="37"/>
      <c r="Q122" s="41"/>
      <c r="R122" s="42"/>
      <c r="S122" s="39" t="e">
        <f>ROUND(Tabla15[[#This Row],[VALOR UNITARIO SEGUIMIENTO FINANCIERO]]*Tabla15[[#This Row],[Porcentaje de Glosa]]*Tabla15[[#This Row],[Meta afectada por la glosa]],0)</f>
        <v>#N/A</v>
      </c>
      <c r="T122" s="37"/>
      <c r="U122" s="38"/>
      <c r="V122" s="38"/>
      <c r="W122" s="38"/>
      <c r="X122" s="39" t="e">
        <f>ROUND(Tabla15[[#This Row],[Valor de la Glosa]]-Tabla15[[#This Row],[Valor soportado por la Subred]],0)</f>
        <v>#N/A</v>
      </c>
      <c r="Y122" s="38"/>
      <c r="Z122" s="38"/>
      <c r="AA122" s="39" t="e">
        <f>ROUND(Tabla15[[#This Row],[VALOR GLOSA DEFINITIVA]]-Tabla15[[#This Row],[VALOR LEVANTADO EN LIQUIDACION]],0)</f>
        <v>#N/A</v>
      </c>
    </row>
    <row r="123" spans="3:27" s="13" customFormat="1" ht="87.6" customHeight="1">
      <c r="C123" s="36"/>
      <c r="D123" s="36"/>
      <c r="E123" s="37"/>
      <c r="F123" s="38" t="str">
        <f>+Tabla15[[#This Row],[CODIGO ACTIVIDAD]]&amp;Tabla15[[#This Row],[PROCESO]]</f>
        <v/>
      </c>
      <c r="G123" s="83" t="e">
        <f>VLOOKUP(Tabla15[[#This Row],[llave 1]],'INFORME GESTION'!$D$3:$F$216,3,FALSE)</f>
        <v>#N/A</v>
      </c>
      <c r="H123" s="83" t="e">
        <f>VLOOKUP(Tabla15[[#This Row],[llave 1]],'INFORME GESTION'!$D$3:$G$216,4,FALSE)</f>
        <v>#N/A</v>
      </c>
      <c r="I123" s="83" t="e">
        <f>VLOOKUP(Tabla15[[#This Row],[llave 1]],'INFORME GESTION'!$D$3:$I$216,6,FALSE)</f>
        <v>#N/A</v>
      </c>
      <c r="J123" s="84"/>
      <c r="K123" s="82"/>
      <c r="L123" s="85" t="str">
        <f>Tabla15[[#This Row],[llave 1]]&amp;Tabla15[[#This Row],[MES]]</f>
        <v/>
      </c>
      <c r="M123" s="86" t="e">
        <f>VLOOKUP(Tabla15[[#This Row],[llave 2]],'INFORME GESTION'!$H$3:$O$216,3,0)</f>
        <v>#N/A</v>
      </c>
      <c r="N123" s="140" t="e">
        <f>VLOOKUP(Tabla15[[#This Row],[llave 2]],'INFORME GESTION'!$H$3:$O$216,7,0)</f>
        <v>#N/A</v>
      </c>
      <c r="O123" s="141" t="e">
        <f>VLOOKUP(Tabla15[[#This Row],[llave 2]],'INFORME GESTION'!$H$3:$O$216,8,0)</f>
        <v>#N/A</v>
      </c>
      <c r="P123" s="37"/>
      <c r="Q123" s="41"/>
      <c r="R123" s="42"/>
      <c r="S123" s="39" t="e">
        <f>ROUND(Tabla15[[#This Row],[VALOR UNITARIO SEGUIMIENTO FINANCIERO]]*Tabla15[[#This Row],[Porcentaje de Glosa]]*Tabla15[[#This Row],[Meta afectada por la glosa]],0)</f>
        <v>#N/A</v>
      </c>
      <c r="T123" s="37"/>
      <c r="U123" s="38"/>
      <c r="V123" s="38"/>
      <c r="W123" s="38"/>
      <c r="X123" s="39" t="e">
        <f>ROUND(Tabla15[[#This Row],[Valor de la Glosa]]-Tabla15[[#This Row],[Valor soportado por la Subred]],0)</f>
        <v>#N/A</v>
      </c>
      <c r="Y123" s="38"/>
      <c r="Z123" s="38"/>
      <c r="AA123" s="39" t="e">
        <f>ROUND(Tabla15[[#This Row],[VALOR GLOSA DEFINITIVA]]-Tabla15[[#This Row],[VALOR LEVANTADO EN LIQUIDACION]],0)</f>
        <v>#N/A</v>
      </c>
    </row>
    <row r="124" spans="3:27" s="13" customFormat="1" ht="87.6" customHeight="1">
      <c r="C124" s="36"/>
      <c r="D124" s="36"/>
      <c r="E124" s="37"/>
      <c r="F124" s="38" t="str">
        <f>+Tabla15[[#This Row],[CODIGO ACTIVIDAD]]&amp;Tabla15[[#This Row],[PROCESO]]</f>
        <v/>
      </c>
      <c r="G124" s="83" t="e">
        <f>VLOOKUP(Tabla15[[#This Row],[llave 1]],'INFORME GESTION'!$D$3:$F$216,3,FALSE)</f>
        <v>#N/A</v>
      </c>
      <c r="H124" s="83" t="e">
        <f>VLOOKUP(Tabla15[[#This Row],[llave 1]],'INFORME GESTION'!$D$3:$G$216,4,FALSE)</f>
        <v>#N/A</v>
      </c>
      <c r="I124" s="83" t="e">
        <f>VLOOKUP(Tabla15[[#This Row],[llave 1]],'INFORME GESTION'!$D$3:$I$216,6,FALSE)</f>
        <v>#N/A</v>
      </c>
      <c r="J124" s="84"/>
      <c r="K124" s="82"/>
      <c r="L124" s="85" t="str">
        <f>Tabla15[[#This Row],[llave 1]]&amp;Tabla15[[#This Row],[MES]]</f>
        <v/>
      </c>
      <c r="M124" s="86" t="e">
        <f>VLOOKUP(Tabla15[[#This Row],[llave 2]],'INFORME GESTION'!$H$3:$O$216,3,0)</f>
        <v>#N/A</v>
      </c>
      <c r="N124" s="140" t="e">
        <f>VLOOKUP(Tabla15[[#This Row],[llave 2]],'INFORME GESTION'!$H$3:$O$216,7,0)</f>
        <v>#N/A</v>
      </c>
      <c r="O124" s="141" t="e">
        <f>VLOOKUP(Tabla15[[#This Row],[llave 2]],'INFORME GESTION'!$H$3:$O$216,8,0)</f>
        <v>#N/A</v>
      </c>
      <c r="P124" s="37"/>
      <c r="Q124" s="41"/>
      <c r="R124" s="42"/>
      <c r="S124" s="39" t="e">
        <f>ROUND(Tabla15[[#This Row],[VALOR UNITARIO SEGUIMIENTO FINANCIERO]]*Tabla15[[#This Row],[Porcentaje de Glosa]]*Tabla15[[#This Row],[Meta afectada por la glosa]],0)</f>
        <v>#N/A</v>
      </c>
      <c r="T124" s="37"/>
      <c r="U124" s="38"/>
      <c r="V124" s="38"/>
      <c r="W124" s="38"/>
      <c r="X124" s="39" t="e">
        <f>ROUND(Tabla15[[#This Row],[Valor de la Glosa]]-Tabla15[[#This Row],[Valor soportado por la Subred]],0)</f>
        <v>#N/A</v>
      </c>
      <c r="Y124" s="38"/>
      <c r="Z124" s="38"/>
      <c r="AA124" s="39" t="e">
        <f>ROUND(Tabla15[[#This Row],[VALOR GLOSA DEFINITIVA]]-Tabla15[[#This Row],[VALOR LEVANTADO EN LIQUIDACION]],0)</f>
        <v>#N/A</v>
      </c>
    </row>
    <row r="125" spans="3:27" s="13" customFormat="1" ht="87.6" customHeight="1">
      <c r="C125" s="36"/>
      <c r="D125" s="36"/>
      <c r="E125" s="37"/>
      <c r="F125" s="38" t="str">
        <f>+Tabla15[[#This Row],[CODIGO ACTIVIDAD]]&amp;Tabla15[[#This Row],[PROCESO]]</f>
        <v/>
      </c>
      <c r="G125" s="83" t="e">
        <f>VLOOKUP(Tabla15[[#This Row],[llave 1]],'INFORME GESTION'!$D$3:$F$216,3,FALSE)</f>
        <v>#N/A</v>
      </c>
      <c r="H125" s="83" t="e">
        <f>VLOOKUP(Tabla15[[#This Row],[llave 1]],'INFORME GESTION'!$D$3:$G$216,4,FALSE)</f>
        <v>#N/A</v>
      </c>
      <c r="I125" s="83" t="e">
        <f>VLOOKUP(Tabla15[[#This Row],[llave 1]],'INFORME GESTION'!$D$3:$I$216,6,FALSE)</f>
        <v>#N/A</v>
      </c>
      <c r="J125" s="84"/>
      <c r="K125" s="82"/>
      <c r="L125" s="85" t="str">
        <f>Tabla15[[#This Row],[llave 1]]&amp;Tabla15[[#This Row],[MES]]</f>
        <v/>
      </c>
      <c r="M125" s="86" t="e">
        <f>VLOOKUP(Tabla15[[#This Row],[llave 2]],'INFORME GESTION'!$H$3:$O$216,3,0)</f>
        <v>#N/A</v>
      </c>
      <c r="N125" s="140" t="e">
        <f>VLOOKUP(Tabla15[[#This Row],[llave 2]],'INFORME GESTION'!$H$3:$O$216,7,0)</f>
        <v>#N/A</v>
      </c>
      <c r="O125" s="141" t="e">
        <f>VLOOKUP(Tabla15[[#This Row],[llave 2]],'INFORME GESTION'!$H$3:$O$216,8,0)</f>
        <v>#N/A</v>
      </c>
      <c r="P125" s="37"/>
      <c r="Q125" s="41"/>
      <c r="R125" s="42"/>
      <c r="S125" s="39" t="e">
        <f>ROUND(Tabla15[[#This Row],[VALOR UNITARIO SEGUIMIENTO FINANCIERO]]*Tabla15[[#This Row],[Porcentaje de Glosa]]*Tabla15[[#This Row],[Meta afectada por la glosa]],0)</f>
        <v>#N/A</v>
      </c>
      <c r="T125" s="37"/>
      <c r="U125" s="38"/>
      <c r="V125" s="38"/>
      <c r="W125" s="38"/>
      <c r="X125" s="39" t="e">
        <f>ROUND(Tabla15[[#This Row],[Valor de la Glosa]]-Tabla15[[#This Row],[Valor soportado por la Subred]],0)</f>
        <v>#N/A</v>
      </c>
      <c r="Y125" s="38"/>
      <c r="Z125" s="38"/>
      <c r="AA125" s="39" t="e">
        <f>ROUND(Tabla15[[#This Row],[VALOR GLOSA DEFINITIVA]]-Tabla15[[#This Row],[VALOR LEVANTADO EN LIQUIDACION]],0)</f>
        <v>#N/A</v>
      </c>
    </row>
    <row r="126" spans="3:27" s="13" customFormat="1" ht="87.6" customHeight="1">
      <c r="C126" s="36"/>
      <c r="D126" s="36"/>
      <c r="E126" s="37"/>
      <c r="F126" s="38" t="str">
        <f>+Tabla15[[#This Row],[CODIGO ACTIVIDAD]]&amp;Tabla15[[#This Row],[PROCESO]]</f>
        <v/>
      </c>
      <c r="G126" s="83" t="e">
        <f>VLOOKUP(Tabla15[[#This Row],[llave 1]],'INFORME GESTION'!$D$3:$F$216,3,FALSE)</f>
        <v>#N/A</v>
      </c>
      <c r="H126" s="83" t="e">
        <f>VLOOKUP(Tabla15[[#This Row],[llave 1]],'INFORME GESTION'!$D$3:$G$216,4,FALSE)</f>
        <v>#N/A</v>
      </c>
      <c r="I126" s="83" t="e">
        <f>VLOOKUP(Tabla15[[#This Row],[llave 1]],'INFORME GESTION'!$D$3:$I$216,6,FALSE)</f>
        <v>#N/A</v>
      </c>
      <c r="J126" s="84"/>
      <c r="K126" s="82"/>
      <c r="L126" s="85" t="str">
        <f>Tabla15[[#This Row],[llave 1]]&amp;Tabla15[[#This Row],[MES]]</f>
        <v/>
      </c>
      <c r="M126" s="86" t="e">
        <f>VLOOKUP(Tabla15[[#This Row],[llave 2]],'INFORME GESTION'!$H$3:$O$216,3,0)</f>
        <v>#N/A</v>
      </c>
      <c r="N126" s="140" t="e">
        <f>VLOOKUP(Tabla15[[#This Row],[llave 2]],'INFORME GESTION'!$H$3:$O$216,7,0)</f>
        <v>#N/A</v>
      </c>
      <c r="O126" s="141" t="e">
        <f>VLOOKUP(Tabla15[[#This Row],[llave 2]],'INFORME GESTION'!$H$3:$O$216,8,0)</f>
        <v>#N/A</v>
      </c>
      <c r="P126" s="37"/>
      <c r="Q126" s="41"/>
      <c r="R126" s="42"/>
      <c r="S126" s="39" t="e">
        <f>ROUND(Tabla15[[#This Row],[VALOR UNITARIO SEGUIMIENTO FINANCIERO]]*Tabla15[[#This Row],[Porcentaje de Glosa]]*Tabla15[[#This Row],[Meta afectada por la glosa]],0)</f>
        <v>#N/A</v>
      </c>
      <c r="T126" s="37"/>
      <c r="U126" s="38"/>
      <c r="V126" s="38"/>
      <c r="W126" s="38"/>
      <c r="X126" s="39" t="e">
        <f>ROUND(Tabla15[[#This Row],[Valor de la Glosa]]-Tabla15[[#This Row],[Valor soportado por la Subred]],0)</f>
        <v>#N/A</v>
      </c>
      <c r="Y126" s="38"/>
      <c r="Z126" s="38"/>
      <c r="AA126" s="39" t="e">
        <f>ROUND(Tabla15[[#This Row],[VALOR GLOSA DEFINITIVA]]-Tabla15[[#This Row],[VALOR LEVANTADO EN LIQUIDACION]],0)</f>
        <v>#N/A</v>
      </c>
    </row>
    <row r="127" spans="3:27" s="13" customFormat="1" ht="87.6" customHeight="1">
      <c r="C127" s="36"/>
      <c r="D127" s="36"/>
      <c r="E127" s="37"/>
      <c r="F127" s="38" t="str">
        <f>+Tabla15[[#This Row],[CODIGO ACTIVIDAD]]&amp;Tabla15[[#This Row],[PROCESO]]</f>
        <v/>
      </c>
      <c r="G127" s="83" t="e">
        <f>VLOOKUP(Tabla15[[#This Row],[llave 1]],'INFORME GESTION'!$D$3:$F$216,3,FALSE)</f>
        <v>#N/A</v>
      </c>
      <c r="H127" s="83" t="e">
        <f>VLOOKUP(Tabla15[[#This Row],[llave 1]],'INFORME GESTION'!$D$3:$G$216,4,FALSE)</f>
        <v>#N/A</v>
      </c>
      <c r="I127" s="83" t="e">
        <f>VLOOKUP(Tabla15[[#This Row],[llave 1]],'INFORME GESTION'!$D$3:$I$216,6,FALSE)</f>
        <v>#N/A</v>
      </c>
      <c r="J127" s="84"/>
      <c r="K127" s="82"/>
      <c r="L127" s="85" t="str">
        <f>Tabla15[[#This Row],[llave 1]]&amp;Tabla15[[#This Row],[MES]]</f>
        <v/>
      </c>
      <c r="M127" s="86" t="e">
        <f>VLOOKUP(Tabla15[[#This Row],[llave 2]],'INFORME GESTION'!$H$3:$O$216,3,0)</f>
        <v>#N/A</v>
      </c>
      <c r="N127" s="140" t="e">
        <f>VLOOKUP(Tabla15[[#This Row],[llave 2]],'INFORME GESTION'!$H$3:$O$216,7,0)</f>
        <v>#N/A</v>
      </c>
      <c r="O127" s="141" t="e">
        <f>VLOOKUP(Tabla15[[#This Row],[llave 2]],'INFORME GESTION'!$H$3:$O$216,8,0)</f>
        <v>#N/A</v>
      </c>
      <c r="P127" s="37"/>
      <c r="Q127" s="41"/>
      <c r="R127" s="42"/>
      <c r="S127" s="39" t="e">
        <f>ROUND(Tabla15[[#This Row],[VALOR UNITARIO SEGUIMIENTO FINANCIERO]]*Tabla15[[#This Row],[Porcentaje de Glosa]]*Tabla15[[#This Row],[Meta afectada por la glosa]],0)</f>
        <v>#N/A</v>
      </c>
      <c r="T127" s="37"/>
      <c r="U127" s="38"/>
      <c r="V127" s="38"/>
      <c r="W127" s="38"/>
      <c r="X127" s="39" t="e">
        <f>ROUND(Tabla15[[#This Row],[Valor de la Glosa]]-Tabla15[[#This Row],[Valor soportado por la Subred]],0)</f>
        <v>#N/A</v>
      </c>
      <c r="Y127" s="38"/>
      <c r="Z127" s="38"/>
      <c r="AA127" s="39" t="e">
        <f>ROUND(Tabla15[[#This Row],[VALOR GLOSA DEFINITIVA]]-Tabla15[[#This Row],[VALOR LEVANTADO EN LIQUIDACION]],0)</f>
        <v>#N/A</v>
      </c>
    </row>
    <row r="128" spans="3:27" s="13" customFormat="1" ht="87.6" customHeight="1">
      <c r="C128" s="36"/>
      <c r="D128" s="36"/>
      <c r="E128" s="37"/>
      <c r="F128" s="38" t="str">
        <f>+Tabla15[[#This Row],[CODIGO ACTIVIDAD]]&amp;Tabla15[[#This Row],[PROCESO]]</f>
        <v/>
      </c>
      <c r="G128" s="83" t="e">
        <f>VLOOKUP(Tabla15[[#This Row],[llave 1]],'INFORME GESTION'!$D$3:$F$216,3,FALSE)</f>
        <v>#N/A</v>
      </c>
      <c r="H128" s="83" t="e">
        <f>VLOOKUP(Tabla15[[#This Row],[llave 1]],'INFORME GESTION'!$D$3:$G$216,4,FALSE)</f>
        <v>#N/A</v>
      </c>
      <c r="I128" s="83" t="e">
        <f>VLOOKUP(Tabla15[[#This Row],[llave 1]],'INFORME GESTION'!$D$3:$I$216,6,FALSE)</f>
        <v>#N/A</v>
      </c>
      <c r="J128" s="84"/>
      <c r="K128" s="82"/>
      <c r="L128" s="85" t="str">
        <f>Tabla15[[#This Row],[llave 1]]&amp;Tabla15[[#This Row],[MES]]</f>
        <v/>
      </c>
      <c r="M128" s="86" t="e">
        <f>VLOOKUP(Tabla15[[#This Row],[llave 2]],'INFORME GESTION'!$H$3:$O$216,3,0)</f>
        <v>#N/A</v>
      </c>
      <c r="N128" s="140" t="e">
        <f>VLOOKUP(Tabla15[[#This Row],[llave 2]],'INFORME GESTION'!$H$3:$O$216,7,0)</f>
        <v>#N/A</v>
      </c>
      <c r="O128" s="141" t="e">
        <f>VLOOKUP(Tabla15[[#This Row],[llave 2]],'INFORME GESTION'!$H$3:$O$216,8,0)</f>
        <v>#N/A</v>
      </c>
      <c r="P128" s="37"/>
      <c r="Q128" s="41"/>
      <c r="R128" s="42"/>
      <c r="S128" s="39" t="e">
        <f>ROUND(Tabla15[[#This Row],[VALOR UNITARIO SEGUIMIENTO FINANCIERO]]*Tabla15[[#This Row],[Porcentaje de Glosa]]*Tabla15[[#This Row],[Meta afectada por la glosa]],0)</f>
        <v>#N/A</v>
      </c>
      <c r="T128" s="37"/>
      <c r="U128" s="38"/>
      <c r="V128" s="38"/>
      <c r="W128" s="38"/>
      <c r="X128" s="39" t="e">
        <f>ROUND(Tabla15[[#This Row],[Valor de la Glosa]]-Tabla15[[#This Row],[Valor soportado por la Subred]],0)</f>
        <v>#N/A</v>
      </c>
      <c r="Y128" s="38"/>
      <c r="Z128" s="38"/>
      <c r="AA128" s="39" t="e">
        <f>ROUND(Tabla15[[#This Row],[VALOR GLOSA DEFINITIVA]]-Tabla15[[#This Row],[VALOR LEVANTADO EN LIQUIDACION]],0)</f>
        <v>#N/A</v>
      </c>
    </row>
    <row r="129" spans="3:27" s="13" customFormat="1" ht="87.6" customHeight="1">
      <c r="C129" s="36"/>
      <c r="D129" s="36"/>
      <c r="E129" s="37"/>
      <c r="F129" s="38" t="str">
        <f>+Tabla15[[#This Row],[CODIGO ACTIVIDAD]]&amp;Tabla15[[#This Row],[PROCESO]]</f>
        <v/>
      </c>
      <c r="G129" s="83" t="e">
        <f>VLOOKUP(Tabla15[[#This Row],[llave 1]],'INFORME GESTION'!$D$3:$F$216,3,FALSE)</f>
        <v>#N/A</v>
      </c>
      <c r="H129" s="83" t="e">
        <f>VLOOKUP(Tabla15[[#This Row],[llave 1]],'INFORME GESTION'!$D$3:$G$216,4,FALSE)</f>
        <v>#N/A</v>
      </c>
      <c r="I129" s="83" t="e">
        <f>VLOOKUP(Tabla15[[#This Row],[llave 1]],'INFORME GESTION'!$D$3:$I$216,6,FALSE)</f>
        <v>#N/A</v>
      </c>
      <c r="J129" s="84"/>
      <c r="K129" s="82"/>
      <c r="L129" s="85" t="str">
        <f>Tabla15[[#This Row],[llave 1]]&amp;Tabla15[[#This Row],[MES]]</f>
        <v/>
      </c>
      <c r="M129" s="86" t="e">
        <f>VLOOKUP(Tabla15[[#This Row],[llave 2]],'INFORME GESTION'!$H$3:$O$216,3,0)</f>
        <v>#N/A</v>
      </c>
      <c r="N129" s="140" t="e">
        <f>VLOOKUP(Tabla15[[#This Row],[llave 2]],'INFORME GESTION'!$H$3:$O$216,7,0)</f>
        <v>#N/A</v>
      </c>
      <c r="O129" s="141" t="e">
        <f>VLOOKUP(Tabla15[[#This Row],[llave 2]],'INFORME GESTION'!$H$3:$O$216,8,0)</f>
        <v>#N/A</v>
      </c>
      <c r="P129" s="37"/>
      <c r="Q129" s="41"/>
      <c r="R129" s="42"/>
      <c r="S129" s="39" t="e">
        <f>ROUND(Tabla15[[#This Row],[VALOR UNITARIO SEGUIMIENTO FINANCIERO]]*Tabla15[[#This Row],[Porcentaje de Glosa]]*Tabla15[[#This Row],[Meta afectada por la glosa]],0)</f>
        <v>#N/A</v>
      </c>
      <c r="T129" s="37"/>
      <c r="U129" s="38"/>
      <c r="V129" s="38"/>
      <c r="W129" s="38"/>
      <c r="X129" s="39" t="e">
        <f>ROUND(Tabla15[[#This Row],[Valor de la Glosa]]-Tabla15[[#This Row],[Valor soportado por la Subred]],0)</f>
        <v>#N/A</v>
      </c>
      <c r="Y129" s="38"/>
      <c r="Z129" s="38"/>
      <c r="AA129" s="39" t="e">
        <f>ROUND(Tabla15[[#This Row],[VALOR GLOSA DEFINITIVA]]-Tabla15[[#This Row],[VALOR LEVANTADO EN LIQUIDACION]],0)</f>
        <v>#N/A</v>
      </c>
    </row>
    <row r="130" spans="3:27" s="13" customFormat="1" ht="87.6" customHeight="1">
      <c r="C130" s="36"/>
      <c r="D130" s="36"/>
      <c r="E130" s="37"/>
      <c r="F130" s="38" t="str">
        <f>+Tabla15[[#This Row],[CODIGO ACTIVIDAD]]&amp;Tabla15[[#This Row],[PROCESO]]</f>
        <v/>
      </c>
      <c r="G130" s="83" t="e">
        <f>VLOOKUP(Tabla15[[#This Row],[llave 1]],'INFORME GESTION'!$D$3:$F$216,3,FALSE)</f>
        <v>#N/A</v>
      </c>
      <c r="H130" s="83" t="e">
        <f>VLOOKUP(Tabla15[[#This Row],[llave 1]],'INFORME GESTION'!$D$3:$G$216,4,FALSE)</f>
        <v>#N/A</v>
      </c>
      <c r="I130" s="83" t="e">
        <f>VLOOKUP(Tabla15[[#This Row],[llave 1]],'INFORME GESTION'!$D$3:$I$216,6,FALSE)</f>
        <v>#N/A</v>
      </c>
      <c r="J130" s="84"/>
      <c r="K130" s="82"/>
      <c r="L130" s="85" t="str">
        <f>Tabla15[[#This Row],[llave 1]]&amp;Tabla15[[#This Row],[MES]]</f>
        <v/>
      </c>
      <c r="M130" s="86" t="e">
        <f>VLOOKUP(Tabla15[[#This Row],[llave 2]],'INFORME GESTION'!$H$3:$O$216,3,0)</f>
        <v>#N/A</v>
      </c>
      <c r="N130" s="140" t="e">
        <f>VLOOKUP(Tabla15[[#This Row],[llave 2]],'INFORME GESTION'!$H$3:$O$216,7,0)</f>
        <v>#N/A</v>
      </c>
      <c r="O130" s="141" t="e">
        <f>VLOOKUP(Tabla15[[#This Row],[llave 2]],'INFORME GESTION'!$H$3:$O$216,8,0)</f>
        <v>#N/A</v>
      </c>
      <c r="P130" s="37"/>
      <c r="Q130" s="41"/>
      <c r="R130" s="42"/>
      <c r="S130" s="39" t="e">
        <f>ROUND(Tabla15[[#This Row],[VALOR UNITARIO SEGUIMIENTO FINANCIERO]]*Tabla15[[#This Row],[Porcentaje de Glosa]]*Tabla15[[#This Row],[Meta afectada por la glosa]],0)</f>
        <v>#N/A</v>
      </c>
      <c r="T130" s="37"/>
      <c r="U130" s="38"/>
      <c r="V130" s="38"/>
      <c r="W130" s="38"/>
      <c r="X130" s="39" t="e">
        <f>ROUND(Tabla15[[#This Row],[Valor de la Glosa]]-Tabla15[[#This Row],[Valor soportado por la Subred]],0)</f>
        <v>#N/A</v>
      </c>
      <c r="Y130" s="38"/>
      <c r="Z130" s="38"/>
      <c r="AA130" s="39" t="e">
        <f>ROUND(Tabla15[[#This Row],[VALOR GLOSA DEFINITIVA]]-Tabla15[[#This Row],[VALOR LEVANTADO EN LIQUIDACION]],0)</f>
        <v>#N/A</v>
      </c>
    </row>
    <row r="131" spans="3:27" s="13" customFormat="1" ht="87.6" customHeight="1">
      <c r="C131" s="36"/>
      <c r="D131" s="36"/>
      <c r="E131" s="37"/>
      <c r="F131" s="38" t="str">
        <f>+Tabla15[[#This Row],[CODIGO ACTIVIDAD]]&amp;Tabla15[[#This Row],[PROCESO]]</f>
        <v/>
      </c>
      <c r="G131" s="83" t="e">
        <f>VLOOKUP(Tabla15[[#This Row],[llave 1]],'INFORME GESTION'!$D$3:$F$216,3,FALSE)</f>
        <v>#N/A</v>
      </c>
      <c r="H131" s="83" t="e">
        <f>VLOOKUP(Tabla15[[#This Row],[llave 1]],'INFORME GESTION'!$D$3:$G$216,4,FALSE)</f>
        <v>#N/A</v>
      </c>
      <c r="I131" s="83" t="e">
        <f>VLOOKUP(Tabla15[[#This Row],[llave 1]],'INFORME GESTION'!$D$3:$I$216,6,FALSE)</f>
        <v>#N/A</v>
      </c>
      <c r="J131" s="84"/>
      <c r="K131" s="82"/>
      <c r="L131" s="85" t="str">
        <f>Tabla15[[#This Row],[llave 1]]&amp;Tabla15[[#This Row],[MES]]</f>
        <v/>
      </c>
      <c r="M131" s="86" t="e">
        <f>VLOOKUP(Tabla15[[#This Row],[llave 2]],'INFORME GESTION'!$H$3:$O$216,3,0)</f>
        <v>#N/A</v>
      </c>
      <c r="N131" s="140" t="e">
        <f>VLOOKUP(Tabla15[[#This Row],[llave 2]],'INFORME GESTION'!$H$3:$O$216,7,0)</f>
        <v>#N/A</v>
      </c>
      <c r="O131" s="141" t="e">
        <f>VLOOKUP(Tabla15[[#This Row],[llave 2]],'INFORME GESTION'!$H$3:$O$216,8,0)</f>
        <v>#N/A</v>
      </c>
      <c r="P131" s="37"/>
      <c r="Q131" s="41"/>
      <c r="R131" s="42"/>
      <c r="S131" s="39" t="e">
        <f>ROUND(Tabla15[[#This Row],[VALOR UNITARIO SEGUIMIENTO FINANCIERO]]*Tabla15[[#This Row],[Porcentaje de Glosa]]*Tabla15[[#This Row],[Meta afectada por la glosa]],0)</f>
        <v>#N/A</v>
      </c>
      <c r="T131" s="37"/>
      <c r="U131" s="38"/>
      <c r="V131" s="38"/>
      <c r="W131" s="38"/>
      <c r="X131" s="39" t="e">
        <f>ROUND(Tabla15[[#This Row],[Valor de la Glosa]]-Tabla15[[#This Row],[Valor soportado por la Subred]],0)</f>
        <v>#N/A</v>
      </c>
      <c r="Y131" s="38"/>
      <c r="Z131" s="38"/>
      <c r="AA131" s="39" t="e">
        <f>ROUND(Tabla15[[#This Row],[VALOR GLOSA DEFINITIVA]]-Tabla15[[#This Row],[VALOR LEVANTADO EN LIQUIDACION]],0)</f>
        <v>#N/A</v>
      </c>
    </row>
    <row r="132" spans="3:27" s="13" customFormat="1" ht="87.6" customHeight="1">
      <c r="C132" s="36"/>
      <c r="D132" s="36"/>
      <c r="E132" s="37"/>
      <c r="F132" s="38" t="str">
        <f>+Tabla15[[#This Row],[CODIGO ACTIVIDAD]]&amp;Tabla15[[#This Row],[PROCESO]]</f>
        <v/>
      </c>
      <c r="G132" s="83" t="e">
        <f>VLOOKUP(Tabla15[[#This Row],[llave 1]],'INFORME GESTION'!$D$3:$F$216,3,FALSE)</f>
        <v>#N/A</v>
      </c>
      <c r="H132" s="83" t="e">
        <f>VLOOKUP(Tabla15[[#This Row],[llave 1]],'INFORME GESTION'!$D$3:$G$216,4,FALSE)</f>
        <v>#N/A</v>
      </c>
      <c r="I132" s="83" t="e">
        <f>VLOOKUP(Tabla15[[#This Row],[llave 1]],'INFORME GESTION'!$D$3:$I$216,6,FALSE)</f>
        <v>#N/A</v>
      </c>
      <c r="J132" s="84"/>
      <c r="K132" s="82"/>
      <c r="L132" s="85" t="str">
        <f>Tabla15[[#This Row],[llave 1]]&amp;Tabla15[[#This Row],[MES]]</f>
        <v/>
      </c>
      <c r="M132" s="86" t="e">
        <f>VLOOKUP(Tabla15[[#This Row],[llave 2]],'INFORME GESTION'!$H$3:$O$216,3,0)</f>
        <v>#N/A</v>
      </c>
      <c r="N132" s="140" t="e">
        <f>VLOOKUP(Tabla15[[#This Row],[llave 2]],'INFORME GESTION'!$H$3:$O$216,7,0)</f>
        <v>#N/A</v>
      </c>
      <c r="O132" s="141" t="e">
        <f>VLOOKUP(Tabla15[[#This Row],[llave 2]],'INFORME GESTION'!$H$3:$O$216,8,0)</f>
        <v>#N/A</v>
      </c>
      <c r="P132" s="37"/>
      <c r="Q132" s="41"/>
      <c r="R132" s="42"/>
      <c r="S132" s="39" t="e">
        <f>ROUND(Tabla15[[#This Row],[VALOR UNITARIO SEGUIMIENTO FINANCIERO]]*Tabla15[[#This Row],[Porcentaje de Glosa]]*Tabla15[[#This Row],[Meta afectada por la glosa]],0)</f>
        <v>#N/A</v>
      </c>
      <c r="T132" s="37"/>
      <c r="U132" s="38"/>
      <c r="V132" s="38"/>
      <c r="W132" s="38"/>
      <c r="X132" s="39" t="e">
        <f>ROUND(Tabla15[[#This Row],[Valor de la Glosa]]-Tabla15[[#This Row],[Valor soportado por la Subred]],0)</f>
        <v>#N/A</v>
      </c>
      <c r="Y132" s="38"/>
      <c r="Z132" s="38"/>
      <c r="AA132" s="39" t="e">
        <f>ROUND(Tabla15[[#This Row],[VALOR GLOSA DEFINITIVA]]-Tabla15[[#This Row],[VALOR LEVANTADO EN LIQUIDACION]],0)</f>
        <v>#N/A</v>
      </c>
    </row>
    <row r="133" spans="3:27" s="13" customFormat="1" ht="87.6" customHeight="1">
      <c r="C133" s="36"/>
      <c r="D133" s="36"/>
      <c r="E133" s="37"/>
      <c r="F133" s="38" t="str">
        <f>+Tabla15[[#This Row],[CODIGO ACTIVIDAD]]&amp;Tabla15[[#This Row],[PROCESO]]</f>
        <v/>
      </c>
      <c r="G133" s="83" t="e">
        <f>VLOOKUP(Tabla15[[#This Row],[llave 1]],'INFORME GESTION'!$D$3:$F$216,3,FALSE)</f>
        <v>#N/A</v>
      </c>
      <c r="H133" s="83" t="e">
        <f>VLOOKUP(Tabla15[[#This Row],[llave 1]],'INFORME GESTION'!$D$3:$G$216,4,FALSE)</f>
        <v>#N/A</v>
      </c>
      <c r="I133" s="83" t="e">
        <f>VLOOKUP(Tabla15[[#This Row],[llave 1]],'INFORME GESTION'!$D$3:$I$216,6,FALSE)</f>
        <v>#N/A</v>
      </c>
      <c r="J133" s="84"/>
      <c r="K133" s="82"/>
      <c r="L133" s="85" t="str">
        <f>Tabla15[[#This Row],[llave 1]]&amp;Tabla15[[#This Row],[MES]]</f>
        <v/>
      </c>
      <c r="M133" s="86" t="e">
        <f>VLOOKUP(Tabla15[[#This Row],[llave 2]],'INFORME GESTION'!$H$3:$O$216,3,0)</f>
        <v>#N/A</v>
      </c>
      <c r="N133" s="140" t="e">
        <f>VLOOKUP(Tabla15[[#This Row],[llave 2]],'INFORME GESTION'!$H$3:$O$216,7,0)</f>
        <v>#N/A</v>
      </c>
      <c r="O133" s="141" t="e">
        <f>VLOOKUP(Tabla15[[#This Row],[llave 2]],'INFORME GESTION'!$H$3:$O$216,8,0)</f>
        <v>#N/A</v>
      </c>
      <c r="P133" s="37"/>
      <c r="Q133" s="41"/>
      <c r="R133" s="42"/>
      <c r="S133" s="39" t="e">
        <f>ROUND(Tabla15[[#This Row],[VALOR UNITARIO SEGUIMIENTO FINANCIERO]]*Tabla15[[#This Row],[Porcentaje de Glosa]]*Tabla15[[#This Row],[Meta afectada por la glosa]],0)</f>
        <v>#N/A</v>
      </c>
      <c r="T133" s="37"/>
      <c r="U133" s="38"/>
      <c r="V133" s="38"/>
      <c r="W133" s="38"/>
      <c r="X133" s="39" t="e">
        <f>ROUND(Tabla15[[#This Row],[Valor de la Glosa]]-Tabla15[[#This Row],[Valor soportado por la Subred]],0)</f>
        <v>#N/A</v>
      </c>
      <c r="Y133" s="38"/>
      <c r="Z133" s="38"/>
      <c r="AA133" s="39" t="e">
        <f>ROUND(Tabla15[[#This Row],[VALOR GLOSA DEFINITIVA]]-Tabla15[[#This Row],[VALOR LEVANTADO EN LIQUIDACION]],0)</f>
        <v>#N/A</v>
      </c>
    </row>
    <row r="134" spans="3:27" s="13" customFormat="1" ht="87.6" customHeight="1">
      <c r="C134" s="36"/>
      <c r="D134" s="36"/>
      <c r="E134" s="37"/>
      <c r="F134" s="38" t="str">
        <f>+Tabla15[[#This Row],[CODIGO ACTIVIDAD]]&amp;Tabla15[[#This Row],[PROCESO]]</f>
        <v/>
      </c>
      <c r="G134" s="83" t="e">
        <f>VLOOKUP(Tabla15[[#This Row],[llave 1]],'INFORME GESTION'!$D$3:$F$216,3,FALSE)</f>
        <v>#N/A</v>
      </c>
      <c r="H134" s="83" t="e">
        <f>VLOOKUP(Tabla15[[#This Row],[llave 1]],'INFORME GESTION'!$D$3:$G$216,4,FALSE)</f>
        <v>#N/A</v>
      </c>
      <c r="I134" s="83" t="e">
        <f>VLOOKUP(Tabla15[[#This Row],[llave 1]],'INFORME GESTION'!$D$3:$I$216,6,FALSE)</f>
        <v>#N/A</v>
      </c>
      <c r="J134" s="84"/>
      <c r="K134" s="82"/>
      <c r="L134" s="85" t="str">
        <f>Tabla15[[#This Row],[llave 1]]&amp;Tabla15[[#This Row],[MES]]</f>
        <v/>
      </c>
      <c r="M134" s="86" t="e">
        <f>VLOOKUP(Tabla15[[#This Row],[llave 2]],'INFORME GESTION'!$H$3:$O$216,3,0)</f>
        <v>#N/A</v>
      </c>
      <c r="N134" s="140" t="e">
        <f>VLOOKUP(Tabla15[[#This Row],[llave 2]],'INFORME GESTION'!$H$3:$O$216,7,0)</f>
        <v>#N/A</v>
      </c>
      <c r="O134" s="141" t="e">
        <f>VLOOKUP(Tabla15[[#This Row],[llave 2]],'INFORME GESTION'!$H$3:$O$216,8,0)</f>
        <v>#N/A</v>
      </c>
      <c r="P134" s="37"/>
      <c r="Q134" s="41"/>
      <c r="R134" s="42"/>
      <c r="S134" s="39" t="e">
        <f>ROUND(Tabla15[[#This Row],[VALOR UNITARIO SEGUIMIENTO FINANCIERO]]*Tabla15[[#This Row],[Porcentaje de Glosa]]*Tabla15[[#This Row],[Meta afectada por la glosa]],0)</f>
        <v>#N/A</v>
      </c>
      <c r="T134" s="37"/>
      <c r="U134" s="38"/>
      <c r="V134" s="38"/>
      <c r="W134" s="38"/>
      <c r="X134" s="39" t="e">
        <f>ROUND(Tabla15[[#This Row],[Valor de la Glosa]]-Tabla15[[#This Row],[Valor soportado por la Subred]],0)</f>
        <v>#N/A</v>
      </c>
      <c r="Y134" s="38"/>
      <c r="Z134" s="38"/>
      <c r="AA134" s="39" t="e">
        <f>ROUND(Tabla15[[#This Row],[VALOR GLOSA DEFINITIVA]]-Tabla15[[#This Row],[VALOR LEVANTADO EN LIQUIDACION]],0)</f>
        <v>#N/A</v>
      </c>
    </row>
    <row r="135" spans="3:27" s="13" customFormat="1" ht="87.6" customHeight="1">
      <c r="C135" s="36"/>
      <c r="D135" s="36"/>
      <c r="E135" s="37"/>
      <c r="F135" s="38" t="str">
        <f>+Tabla15[[#This Row],[CODIGO ACTIVIDAD]]&amp;Tabla15[[#This Row],[PROCESO]]</f>
        <v/>
      </c>
      <c r="G135" s="83" t="e">
        <f>VLOOKUP(Tabla15[[#This Row],[llave 1]],'INFORME GESTION'!$D$3:$F$216,3,FALSE)</f>
        <v>#N/A</v>
      </c>
      <c r="H135" s="83" t="e">
        <f>VLOOKUP(Tabla15[[#This Row],[llave 1]],'INFORME GESTION'!$D$3:$G$216,4,FALSE)</f>
        <v>#N/A</v>
      </c>
      <c r="I135" s="83" t="e">
        <f>VLOOKUP(Tabla15[[#This Row],[llave 1]],'INFORME GESTION'!$D$3:$I$216,6,FALSE)</f>
        <v>#N/A</v>
      </c>
      <c r="J135" s="84"/>
      <c r="K135" s="82"/>
      <c r="L135" s="85" t="str">
        <f>Tabla15[[#This Row],[llave 1]]&amp;Tabla15[[#This Row],[MES]]</f>
        <v/>
      </c>
      <c r="M135" s="86" t="e">
        <f>VLOOKUP(Tabla15[[#This Row],[llave 2]],'INFORME GESTION'!$H$3:$O$216,3,0)</f>
        <v>#N/A</v>
      </c>
      <c r="N135" s="140" t="e">
        <f>VLOOKUP(Tabla15[[#This Row],[llave 2]],'INFORME GESTION'!$H$3:$O$216,7,0)</f>
        <v>#N/A</v>
      </c>
      <c r="O135" s="141" t="e">
        <f>VLOOKUP(Tabla15[[#This Row],[llave 2]],'INFORME GESTION'!$H$3:$O$216,8,0)</f>
        <v>#N/A</v>
      </c>
      <c r="P135" s="37"/>
      <c r="Q135" s="41"/>
      <c r="R135" s="42"/>
      <c r="S135" s="39" t="e">
        <f>ROUND(Tabla15[[#This Row],[VALOR UNITARIO SEGUIMIENTO FINANCIERO]]*Tabla15[[#This Row],[Porcentaje de Glosa]]*Tabla15[[#This Row],[Meta afectada por la glosa]],0)</f>
        <v>#N/A</v>
      </c>
      <c r="T135" s="37"/>
      <c r="U135" s="38"/>
      <c r="V135" s="38"/>
      <c r="W135" s="38"/>
      <c r="X135" s="39" t="e">
        <f>ROUND(Tabla15[[#This Row],[Valor de la Glosa]]-Tabla15[[#This Row],[Valor soportado por la Subred]],0)</f>
        <v>#N/A</v>
      </c>
      <c r="Y135" s="38"/>
      <c r="Z135" s="38"/>
      <c r="AA135" s="39" t="e">
        <f>ROUND(Tabla15[[#This Row],[VALOR GLOSA DEFINITIVA]]-Tabla15[[#This Row],[VALOR LEVANTADO EN LIQUIDACION]],0)</f>
        <v>#N/A</v>
      </c>
    </row>
    <row r="136" spans="3:27" s="13" customFormat="1" ht="87.6" customHeight="1">
      <c r="C136" s="36"/>
      <c r="D136" s="36"/>
      <c r="E136" s="37"/>
      <c r="F136" s="38" t="str">
        <f>+Tabla15[[#This Row],[CODIGO ACTIVIDAD]]&amp;Tabla15[[#This Row],[PROCESO]]</f>
        <v/>
      </c>
      <c r="G136" s="83" t="e">
        <f>VLOOKUP(Tabla15[[#This Row],[llave 1]],'INFORME GESTION'!$D$3:$F$216,3,FALSE)</f>
        <v>#N/A</v>
      </c>
      <c r="H136" s="83" t="e">
        <f>VLOOKUP(Tabla15[[#This Row],[llave 1]],'INFORME GESTION'!$D$3:$G$216,4,FALSE)</f>
        <v>#N/A</v>
      </c>
      <c r="I136" s="83" t="e">
        <f>VLOOKUP(Tabla15[[#This Row],[llave 1]],'INFORME GESTION'!$D$3:$I$216,6,FALSE)</f>
        <v>#N/A</v>
      </c>
      <c r="J136" s="84"/>
      <c r="K136" s="82"/>
      <c r="L136" s="85" t="str">
        <f>Tabla15[[#This Row],[llave 1]]&amp;Tabla15[[#This Row],[MES]]</f>
        <v/>
      </c>
      <c r="M136" s="86" t="e">
        <f>VLOOKUP(Tabla15[[#This Row],[llave 2]],'INFORME GESTION'!$H$3:$O$216,3,0)</f>
        <v>#N/A</v>
      </c>
      <c r="N136" s="140" t="e">
        <f>VLOOKUP(Tabla15[[#This Row],[llave 2]],'INFORME GESTION'!$H$3:$O$216,7,0)</f>
        <v>#N/A</v>
      </c>
      <c r="O136" s="141" t="e">
        <f>VLOOKUP(Tabla15[[#This Row],[llave 2]],'INFORME GESTION'!$H$3:$O$216,8,0)</f>
        <v>#N/A</v>
      </c>
      <c r="P136" s="37"/>
      <c r="Q136" s="41"/>
      <c r="R136" s="42"/>
      <c r="S136" s="39" t="e">
        <f>ROUND(Tabla15[[#This Row],[VALOR UNITARIO SEGUIMIENTO FINANCIERO]]*Tabla15[[#This Row],[Porcentaje de Glosa]]*Tabla15[[#This Row],[Meta afectada por la glosa]],0)</f>
        <v>#N/A</v>
      </c>
      <c r="T136" s="37"/>
      <c r="U136" s="38"/>
      <c r="V136" s="38"/>
      <c r="W136" s="38"/>
      <c r="X136" s="39" t="e">
        <f>ROUND(Tabla15[[#This Row],[Valor de la Glosa]]-Tabla15[[#This Row],[Valor soportado por la Subred]],0)</f>
        <v>#N/A</v>
      </c>
      <c r="Y136" s="38"/>
      <c r="Z136" s="38"/>
      <c r="AA136" s="39" t="e">
        <f>ROUND(Tabla15[[#This Row],[VALOR GLOSA DEFINITIVA]]-Tabla15[[#This Row],[VALOR LEVANTADO EN LIQUIDACION]],0)</f>
        <v>#N/A</v>
      </c>
    </row>
    <row r="137" spans="3:27" s="13" customFormat="1" ht="87.6" customHeight="1">
      <c r="C137" s="36"/>
      <c r="D137" s="36"/>
      <c r="E137" s="37"/>
      <c r="F137" s="38" t="str">
        <f>+Tabla15[[#This Row],[CODIGO ACTIVIDAD]]&amp;Tabla15[[#This Row],[PROCESO]]</f>
        <v/>
      </c>
      <c r="G137" s="83" t="e">
        <f>VLOOKUP(Tabla15[[#This Row],[llave 1]],'INFORME GESTION'!$D$3:$F$216,3,FALSE)</f>
        <v>#N/A</v>
      </c>
      <c r="H137" s="83" t="e">
        <f>VLOOKUP(Tabla15[[#This Row],[llave 1]],'INFORME GESTION'!$D$3:$G$216,4,FALSE)</f>
        <v>#N/A</v>
      </c>
      <c r="I137" s="83" t="e">
        <f>VLOOKUP(Tabla15[[#This Row],[llave 1]],'INFORME GESTION'!$D$3:$I$216,6,FALSE)</f>
        <v>#N/A</v>
      </c>
      <c r="J137" s="84"/>
      <c r="K137" s="82"/>
      <c r="L137" s="85" t="str">
        <f>Tabla15[[#This Row],[llave 1]]&amp;Tabla15[[#This Row],[MES]]</f>
        <v/>
      </c>
      <c r="M137" s="86" t="e">
        <f>VLOOKUP(Tabla15[[#This Row],[llave 2]],'INFORME GESTION'!$H$3:$O$216,3,0)</f>
        <v>#N/A</v>
      </c>
      <c r="N137" s="140" t="e">
        <f>VLOOKUP(Tabla15[[#This Row],[llave 2]],'INFORME GESTION'!$H$3:$O$216,7,0)</f>
        <v>#N/A</v>
      </c>
      <c r="O137" s="141" t="e">
        <f>VLOOKUP(Tabla15[[#This Row],[llave 2]],'INFORME GESTION'!$H$3:$O$216,8,0)</f>
        <v>#N/A</v>
      </c>
      <c r="P137" s="37"/>
      <c r="Q137" s="41"/>
      <c r="R137" s="42"/>
      <c r="S137" s="39" t="e">
        <f>ROUND(Tabla15[[#This Row],[VALOR UNITARIO SEGUIMIENTO FINANCIERO]]*Tabla15[[#This Row],[Porcentaje de Glosa]]*Tabla15[[#This Row],[Meta afectada por la glosa]],0)</f>
        <v>#N/A</v>
      </c>
      <c r="T137" s="37"/>
      <c r="U137" s="38"/>
      <c r="V137" s="38"/>
      <c r="W137" s="38"/>
      <c r="X137" s="39" t="e">
        <f>ROUND(Tabla15[[#This Row],[Valor de la Glosa]]-Tabla15[[#This Row],[Valor soportado por la Subred]],0)</f>
        <v>#N/A</v>
      </c>
      <c r="Y137" s="38"/>
      <c r="Z137" s="38"/>
      <c r="AA137" s="39" t="e">
        <f>ROUND(Tabla15[[#This Row],[VALOR GLOSA DEFINITIVA]]-Tabla15[[#This Row],[VALOR LEVANTADO EN LIQUIDACION]],0)</f>
        <v>#N/A</v>
      </c>
    </row>
    <row r="138" spans="3:27" s="13" customFormat="1" ht="87.6" customHeight="1">
      <c r="C138" s="36"/>
      <c r="D138" s="36"/>
      <c r="E138" s="37"/>
      <c r="F138" s="38" t="str">
        <f>+Tabla15[[#This Row],[CODIGO ACTIVIDAD]]&amp;Tabla15[[#This Row],[PROCESO]]</f>
        <v/>
      </c>
      <c r="G138" s="83" t="e">
        <f>VLOOKUP(Tabla15[[#This Row],[llave 1]],'INFORME GESTION'!$D$3:$F$216,3,FALSE)</f>
        <v>#N/A</v>
      </c>
      <c r="H138" s="83" t="e">
        <f>VLOOKUP(Tabla15[[#This Row],[llave 1]],'INFORME GESTION'!$D$3:$G$216,4,FALSE)</f>
        <v>#N/A</v>
      </c>
      <c r="I138" s="83" t="e">
        <f>VLOOKUP(Tabla15[[#This Row],[llave 1]],'INFORME GESTION'!$D$3:$I$216,6,FALSE)</f>
        <v>#N/A</v>
      </c>
      <c r="J138" s="84"/>
      <c r="K138" s="82"/>
      <c r="L138" s="85" t="str">
        <f>Tabla15[[#This Row],[llave 1]]&amp;Tabla15[[#This Row],[MES]]</f>
        <v/>
      </c>
      <c r="M138" s="86" t="e">
        <f>VLOOKUP(Tabla15[[#This Row],[llave 2]],'INFORME GESTION'!$H$3:$O$216,3,0)</f>
        <v>#N/A</v>
      </c>
      <c r="N138" s="140" t="e">
        <f>VLOOKUP(Tabla15[[#This Row],[llave 2]],'INFORME GESTION'!$H$3:$O$216,7,0)</f>
        <v>#N/A</v>
      </c>
      <c r="O138" s="141" t="e">
        <f>VLOOKUP(Tabla15[[#This Row],[llave 2]],'INFORME GESTION'!$H$3:$O$216,8,0)</f>
        <v>#N/A</v>
      </c>
      <c r="P138" s="37"/>
      <c r="Q138" s="41"/>
      <c r="R138" s="42"/>
      <c r="S138" s="39" t="e">
        <f>ROUND(Tabla15[[#This Row],[VALOR UNITARIO SEGUIMIENTO FINANCIERO]]*Tabla15[[#This Row],[Porcentaje de Glosa]]*Tabla15[[#This Row],[Meta afectada por la glosa]],0)</f>
        <v>#N/A</v>
      </c>
      <c r="T138" s="37"/>
      <c r="U138" s="38"/>
      <c r="V138" s="38"/>
      <c r="W138" s="38"/>
      <c r="X138" s="39" t="e">
        <f>ROUND(Tabla15[[#This Row],[Valor de la Glosa]]-Tabla15[[#This Row],[Valor soportado por la Subred]],0)</f>
        <v>#N/A</v>
      </c>
      <c r="Y138" s="38"/>
      <c r="Z138" s="38"/>
      <c r="AA138" s="39" t="e">
        <f>ROUND(Tabla15[[#This Row],[VALOR GLOSA DEFINITIVA]]-Tabla15[[#This Row],[VALOR LEVANTADO EN LIQUIDACION]],0)</f>
        <v>#N/A</v>
      </c>
    </row>
    <row r="139" spans="3:27" s="13" customFormat="1" ht="87.6" customHeight="1">
      <c r="C139" s="36"/>
      <c r="D139" s="36"/>
      <c r="E139" s="37"/>
      <c r="F139" s="38" t="str">
        <f>+Tabla15[[#This Row],[CODIGO ACTIVIDAD]]&amp;Tabla15[[#This Row],[PROCESO]]</f>
        <v/>
      </c>
      <c r="G139" s="83" t="e">
        <f>VLOOKUP(Tabla15[[#This Row],[llave 1]],'INFORME GESTION'!$D$3:$F$216,3,FALSE)</f>
        <v>#N/A</v>
      </c>
      <c r="H139" s="83" t="e">
        <f>VLOOKUP(Tabla15[[#This Row],[llave 1]],'INFORME GESTION'!$D$3:$G$216,4,FALSE)</f>
        <v>#N/A</v>
      </c>
      <c r="I139" s="83" t="e">
        <f>VLOOKUP(Tabla15[[#This Row],[llave 1]],'INFORME GESTION'!$D$3:$I$216,6,FALSE)</f>
        <v>#N/A</v>
      </c>
      <c r="J139" s="84"/>
      <c r="K139" s="82"/>
      <c r="L139" s="85" t="str">
        <f>Tabla15[[#This Row],[llave 1]]&amp;Tabla15[[#This Row],[MES]]</f>
        <v/>
      </c>
      <c r="M139" s="86" t="e">
        <f>VLOOKUP(Tabla15[[#This Row],[llave 2]],'INFORME GESTION'!$H$3:$O$216,3,0)</f>
        <v>#N/A</v>
      </c>
      <c r="N139" s="140" t="e">
        <f>VLOOKUP(Tabla15[[#This Row],[llave 2]],'INFORME GESTION'!$H$3:$O$216,7,0)</f>
        <v>#N/A</v>
      </c>
      <c r="O139" s="141" t="e">
        <f>VLOOKUP(Tabla15[[#This Row],[llave 2]],'INFORME GESTION'!$H$3:$O$216,8,0)</f>
        <v>#N/A</v>
      </c>
      <c r="P139" s="37"/>
      <c r="Q139" s="41"/>
      <c r="R139" s="42"/>
      <c r="S139" s="39" t="e">
        <f>ROUND(Tabla15[[#This Row],[VALOR UNITARIO SEGUIMIENTO FINANCIERO]]*Tabla15[[#This Row],[Porcentaje de Glosa]]*Tabla15[[#This Row],[Meta afectada por la glosa]],0)</f>
        <v>#N/A</v>
      </c>
      <c r="T139" s="37"/>
      <c r="U139" s="38"/>
      <c r="V139" s="38"/>
      <c r="W139" s="38"/>
      <c r="X139" s="39" t="e">
        <f>ROUND(Tabla15[[#This Row],[Valor de la Glosa]]-Tabla15[[#This Row],[Valor soportado por la Subred]],0)</f>
        <v>#N/A</v>
      </c>
      <c r="Y139" s="38"/>
      <c r="Z139" s="38"/>
      <c r="AA139" s="39" t="e">
        <f>ROUND(Tabla15[[#This Row],[VALOR GLOSA DEFINITIVA]]-Tabla15[[#This Row],[VALOR LEVANTADO EN LIQUIDACION]],0)</f>
        <v>#N/A</v>
      </c>
    </row>
    <row r="140" spans="3:27" s="13" customFormat="1" ht="87.6" customHeight="1">
      <c r="C140" s="36"/>
      <c r="D140" s="36"/>
      <c r="E140" s="37"/>
      <c r="F140" s="38" t="str">
        <f>+Tabla15[[#This Row],[CODIGO ACTIVIDAD]]&amp;Tabla15[[#This Row],[PROCESO]]</f>
        <v/>
      </c>
      <c r="G140" s="83" t="e">
        <f>VLOOKUP(Tabla15[[#This Row],[llave 1]],'INFORME GESTION'!$D$3:$F$216,3,FALSE)</f>
        <v>#N/A</v>
      </c>
      <c r="H140" s="83" t="e">
        <f>VLOOKUP(Tabla15[[#This Row],[llave 1]],'INFORME GESTION'!$D$3:$G$216,4,FALSE)</f>
        <v>#N/A</v>
      </c>
      <c r="I140" s="83" t="e">
        <f>VLOOKUP(Tabla15[[#This Row],[llave 1]],'INFORME GESTION'!$D$3:$I$216,6,FALSE)</f>
        <v>#N/A</v>
      </c>
      <c r="J140" s="84"/>
      <c r="K140" s="82"/>
      <c r="L140" s="85" t="str">
        <f>Tabla15[[#This Row],[llave 1]]&amp;Tabla15[[#This Row],[MES]]</f>
        <v/>
      </c>
      <c r="M140" s="86" t="e">
        <f>VLOOKUP(Tabla15[[#This Row],[llave 2]],'INFORME GESTION'!$H$3:$O$216,3,0)</f>
        <v>#N/A</v>
      </c>
      <c r="N140" s="140" t="e">
        <f>VLOOKUP(Tabla15[[#This Row],[llave 2]],'INFORME GESTION'!$H$3:$O$216,7,0)</f>
        <v>#N/A</v>
      </c>
      <c r="O140" s="141" t="e">
        <f>VLOOKUP(Tabla15[[#This Row],[llave 2]],'INFORME GESTION'!$H$3:$O$216,8,0)</f>
        <v>#N/A</v>
      </c>
      <c r="P140" s="37"/>
      <c r="Q140" s="41"/>
      <c r="R140" s="42"/>
      <c r="S140" s="39" t="e">
        <f>ROUND(Tabla15[[#This Row],[VALOR UNITARIO SEGUIMIENTO FINANCIERO]]*Tabla15[[#This Row],[Porcentaje de Glosa]]*Tabla15[[#This Row],[Meta afectada por la glosa]],0)</f>
        <v>#N/A</v>
      </c>
      <c r="T140" s="37"/>
      <c r="U140" s="38"/>
      <c r="V140" s="38"/>
      <c r="W140" s="38"/>
      <c r="X140" s="39" t="e">
        <f>ROUND(Tabla15[[#This Row],[Valor de la Glosa]]-Tabla15[[#This Row],[Valor soportado por la Subred]],0)</f>
        <v>#N/A</v>
      </c>
      <c r="Y140" s="38"/>
      <c r="Z140" s="38"/>
      <c r="AA140" s="39" t="e">
        <f>ROUND(Tabla15[[#This Row],[VALOR GLOSA DEFINITIVA]]-Tabla15[[#This Row],[VALOR LEVANTADO EN LIQUIDACION]],0)</f>
        <v>#N/A</v>
      </c>
    </row>
    <row r="141" spans="3:27" s="13" customFormat="1" ht="87.6" customHeight="1">
      <c r="C141" s="36"/>
      <c r="D141" s="36"/>
      <c r="E141" s="37"/>
      <c r="F141" s="38" t="str">
        <f>+Tabla15[[#This Row],[CODIGO ACTIVIDAD]]&amp;Tabla15[[#This Row],[PROCESO]]</f>
        <v/>
      </c>
      <c r="G141" s="83" t="e">
        <f>VLOOKUP(Tabla15[[#This Row],[llave 1]],'INFORME GESTION'!$D$3:$F$216,3,FALSE)</f>
        <v>#N/A</v>
      </c>
      <c r="H141" s="83" t="e">
        <f>VLOOKUP(Tabla15[[#This Row],[llave 1]],'INFORME GESTION'!$D$3:$G$216,4,FALSE)</f>
        <v>#N/A</v>
      </c>
      <c r="I141" s="83" t="e">
        <f>VLOOKUP(Tabla15[[#This Row],[llave 1]],'INFORME GESTION'!$D$3:$I$216,6,FALSE)</f>
        <v>#N/A</v>
      </c>
      <c r="J141" s="84"/>
      <c r="K141" s="82"/>
      <c r="L141" s="85" t="str">
        <f>Tabla15[[#This Row],[llave 1]]&amp;Tabla15[[#This Row],[MES]]</f>
        <v/>
      </c>
      <c r="M141" s="86" t="e">
        <f>VLOOKUP(Tabla15[[#This Row],[llave 2]],'INFORME GESTION'!$H$3:$O$216,3,0)</f>
        <v>#N/A</v>
      </c>
      <c r="N141" s="140" t="e">
        <f>VLOOKUP(Tabla15[[#This Row],[llave 2]],'INFORME GESTION'!$H$3:$O$216,7,0)</f>
        <v>#N/A</v>
      </c>
      <c r="O141" s="141" t="e">
        <f>VLOOKUP(Tabla15[[#This Row],[llave 2]],'INFORME GESTION'!$H$3:$O$216,8,0)</f>
        <v>#N/A</v>
      </c>
      <c r="P141" s="37"/>
      <c r="Q141" s="41"/>
      <c r="R141" s="42"/>
      <c r="S141" s="39" t="e">
        <f>ROUND(Tabla15[[#This Row],[VALOR UNITARIO SEGUIMIENTO FINANCIERO]]*Tabla15[[#This Row],[Porcentaje de Glosa]]*Tabla15[[#This Row],[Meta afectada por la glosa]],0)</f>
        <v>#N/A</v>
      </c>
      <c r="T141" s="37"/>
      <c r="U141" s="38"/>
      <c r="V141" s="38"/>
      <c r="W141" s="38"/>
      <c r="X141" s="39" t="e">
        <f>ROUND(Tabla15[[#This Row],[Valor de la Glosa]]-Tabla15[[#This Row],[Valor soportado por la Subred]],0)</f>
        <v>#N/A</v>
      </c>
      <c r="Y141" s="38"/>
      <c r="Z141" s="38"/>
      <c r="AA141" s="39" t="e">
        <f>ROUND(Tabla15[[#This Row],[VALOR GLOSA DEFINITIVA]]-Tabla15[[#This Row],[VALOR LEVANTADO EN LIQUIDACION]],0)</f>
        <v>#N/A</v>
      </c>
    </row>
    <row r="142" spans="3:27" s="13" customFormat="1" ht="87.6" customHeight="1">
      <c r="C142" s="36"/>
      <c r="D142" s="36"/>
      <c r="E142" s="37"/>
      <c r="F142" s="38" t="str">
        <f>+Tabla15[[#This Row],[CODIGO ACTIVIDAD]]&amp;Tabla15[[#This Row],[PROCESO]]</f>
        <v/>
      </c>
      <c r="G142" s="83" t="e">
        <f>VLOOKUP(Tabla15[[#This Row],[llave 1]],'INFORME GESTION'!$D$3:$F$216,3,FALSE)</f>
        <v>#N/A</v>
      </c>
      <c r="H142" s="83" t="e">
        <f>VLOOKUP(Tabla15[[#This Row],[llave 1]],'INFORME GESTION'!$D$3:$G$216,4,FALSE)</f>
        <v>#N/A</v>
      </c>
      <c r="I142" s="83" t="e">
        <f>VLOOKUP(Tabla15[[#This Row],[llave 1]],'INFORME GESTION'!$D$3:$I$216,6,FALSE)</f>
        <v>#N/A</v>
      </c>
      <c r="J142" s="84"/>
      <c r="K142" s="82"/>
      <c r="L142" s="85" t="str">
        <f>Tabla15[[#This Row],[llave 1]]&amp;Tabla15[[#This Row],[MES]]</f>
        <v/>
      </c>
      <c r="M142" s="86" t="e">
        <f>VLOOKUP(Tabla15[[#This Row],[llave 2]],'INFORME GESTION'!$H$3:$O$216,3,0)</f>
        <v>#N/A</v>
      </c>
      <c r="N142" s="140" t="e">
        <f>VLOOKUP(Tabla15[[#This Row],[llave 2]],'INFORME GESTION'!$H$3:$O$216,7,0)</f>
        <v>#N/A</v>
      </c>
      <c r="O142" s="141" t="e">
        <f>VLOOKUP(Tabla15[[#This Row],[llave 2]],'INFORME GESTION'!$H$3:$O$216,8,0)</f>
        <v>#N/A</v>
      </c>
      <c r="P142" s="37"/>
      <c r="Q142" s="41"/>
      <c r="R142" s="42"/>
      <c r="S142" s="39" t="e">
        <f>ROUND(Tabla15[[#This Row],[VALOR UNITARIO SEGUIMIENTO FINANCIERO]]*Tabla15[[#This Row],[Porcentaje de Glosa]]*Tabla15[[#This Row],[Meta afectada por la glosa]],0)</f>
        <v>#N/A</v>
      </c>
      <c r="T142" s="37"/>
      <c r="U142" s="38"/>
      <c r="V142" s="38"/>
      <c r="W142" s="38"/>
      <c r="X142" s="39" t="e">
        <f>ROUND(Tabla15[[#This Row],[Valor de la Glosa]]-Tabla15[[#This Row],[Valor soportado por la Subred]],0)</f>
        <v>#N/A</v>
      </c>
      <c r="Y142" s="38"/>
      <c r="Z142" s="38"/>
      <c r="AA142" s="39" t="e">
        <f>ROUND(Tabla15[[#This Row],[VALOR GLOSA DEFINITIVA]]-Tabla15[[#This Row],[VALOR LEVANTADO EN LIQUIDACION]],0)</f>
        <v>#N/A</v>
      </c>
    </row>
    <row r="143" spans="3:27" s="13" customFormat="1" ht="87.6" customHeight="1">
      <c r="C143" s="36"/>
      <c r="D143" s="36"/>
      <c r="E143" s="37"/>
      <c r="F143" s="38" t="str">
        <f>+Tabla15[[#This Row],[CODIGO ACTIVIDAD]]&amp;Tabla15[[#This Row],[PROCESO]]</f>
        <v/>
      </c>
      <c r="G143" s="83" t="e">
        <f>VLOOKUP(Tabla15[[#This Row],[llave 1]],'INFORME GESTION'!$D$3:$F$216,3,FALSE)</f>
        <v>#N/A</v>
      </c>
      <c r="H143" s="83" t="e">
        <f>VLOOKUP(Tabla15[[#This Row],[llave 1]],'INFORME GESTION'!$D$3:$G$216,4,FALSE)</f>
        <v>#N/A</v>
      </c>
      <c r="I143" s="83" t="e">
        <f>VLOOKUP(Tabla15[[#This Row],[llave 1]],'INFORME GESTION'!$D$3:$I$216,6,FALSE)</f>
        <v>#N/A</v>
      </c>
      <c r="J143" s="84"/>
      <c r="K143" s="82"/>
      <c r="L143" s="85" t="str">
        <f>Tabla15[[#This Row],[llave 1]]&amp;Tabla15[[#This Row],[MES]]</f>
        <v/>
      </c>
      <c r="M143" s="86" t="e">
        <f>VLOOKUP(Tabla15[[#This Row],[llave 2]],'INFORME GESTION'!$H$3:$O$216,3,0)</f>
        <v>#N/A</v>
      </c>
      <c r="N143" s="140" t="e">
        <f>VLOOKUP(Tabla15[[#This Row],[llave 2]],'INFORME GESTION'!$H$3:$O$216,7,0)</f>
        <v>#N/A</v>
      </c>
      <c r="O143" s="141" t="e">
        <f>VLOOKUP(Tabla15[[#This Row],[llave 2]],'INFORME GESTION'!$H$3:$O$216,8,0)</f>
        <v>#N/A</v>
      </c>
      <c r="P143" s="37"/>
      <c r="Q143" s="41"/>
      <c r="R143" s="42"/>
      <c r="S143" s="39" t="e">
        <f>ROUND(Tabla15[[#This Row],[VALOR UNITARIO SEGUIMIENTO FINANCIERO]]*Tabla15[[#This Row],[Porcentaje de Glosa]]*Tabla15[[#This Row],[Meta afectada por la glosa]],0)</f>
        <v>#N/A</v>
      </c>
      <c r="T143" s="37"/>
      <c r="U143" s="38"/>
      <c r="V143" s="38"/>
      <c r="W143" s="38"/>
      <c r="X143" s="39" t="e">
        <f>ROUND(Tabla15[[#This Row],[Valor de la Glosa]]-Tabla15[[#This Row],[Valor soportado por la Subred]],0)</f>
        <v>#N/A</v>
      </c>
      <c r="Y143" s="38"/>
      <c r="Z143" s="38"/>
      <c r="AA143" s="39" t="e">
        <f>ROUND(Tabla15[[#This Row],[VALOR GLOSA DEFINITIVA]]-Tabla15[[#This Row],[VALOR LEVANTADO EN LIQUIDACION]],0)</f>
        <v>#N/A</v>
      </c>
    </row>
    <row r="144" spans="3:27" s="13" customFormat="1" ht="87.6" customHeight="1">
      <c r="C144" s="36"/>
      <c r="D144" s="36"/>
      <c r="E144" s="37"/>
      <c r="F144" s="38" t="str">
        <f>+Tabla15[[#This Row],[CODIGO ACTIVIDAD]]&amp;Tabla15[[#This Row],[PROCESO]]</f>
        <v/>
      </c>
      <c r="G144" s="83" t="e">
        <f>VLOOKUP(Tabla15[[#This Row],[llave 1]],'INFORME GESTION'!$D$3:$F$216,3,FALSE)</f>
        <v>#N/A</v>
      </c>
      <c r="H144" s="83" t="e">
        <f>VLOOKUP(Tabla15[[#This Row],[llave 1]],'INFORME GESTION'!$D$3:$G$216,4,FALSE)</f>
        <v>#N/A</v>
      </c>
      <c r="I144" s="83" t="e">
        <f>VLOOKUP(Tabla15[[#This Row],[llave 1]],'INFORME GESTION'!$D$3:$I$216,6,FALSE)</f>
        <v>#N/A</v>
      </c>
      <c r="J144" s="84"/>
      <c r="K144" s="82"/>
      <c r="L144" s="85" t="str">
        <f>Tabla15[[#This Row],[llave 1]]&amp;Tabla15[[#This Row],[MES]]</f>
        <v/>
      </c>
      <c r="M144" s="86" t="e">
        <f>VLOOKUP(Tabla15[[#This Row],[llave 2]],'INFORME GESTION'!$H$3:$O$216,3,0)</f>
        <v>#N/A</v>
      </c>
      <c r="N144" s="140" t="e">
        <f>VLOOKUP(Tabla15[[#This Row],[llave 2]],'INFORME GESTION'!$H$3:$O$216,7,0)</f>
        <v>#N/A</v>
      </c>
      <c r="O144" s="141" t="e">
        <f>VLOOKUP(Tabla15[[#This Row],[llave 2]],'INFORME GESTION'!$H$3:$O$216,8,0)</f>
        <v>#N/A</v>
      </c>
      <c r="P144" s="37"/>
      <c r="Q144" s="41"/>
      <c r="R144" s="42"/>
      <c r="S144" s="39" t="e">
        <f>ROUND(Tabla15[[#This Row],[VALOR UNITARIO SEGUIMIENTO FINANCIERO]]*Tabla15[[#This Row],[Porcentaje de Glosa]]*Tabla15[[#This Row],[Meta afectada por la glosa]],0)</f>
        <v>#N/A</v>
      </c>
      <c r="T144" s="37"/>
      <c r="U144" s="38"/>
      <c r="V144" s="38"/>
      <c r="W144" s="38"/>
      <c r="X144" s="39" t="e">
        <f>ROUND(Tabla15[[#This Row],[Valor de la Glosa]]-Tabla15[[#This Row],[Valor soportado por la Subred]],0)</f>
        <v>#N/A</v>
      </c>
      <c r="Y144" s="38"/>
      <c r="Z144" s="38"/>
      <c r="AA144" s="39" t="e">
        <f>ROUND(Tabla15[[#This Row],[VALOR GLOSA DEFINITIVA]]-Tabla15[[#This Row],[VALOR LEVANTADO EN LIQUIDACION]],0)</f>
        <v>#N/A</v>
      </c>
    </row>
    <row r="145" spans="3:27" s="13" customFormat="1" ht="87.6" customHeight="1">
      <c r="C145" s="36"/>
      <c r="D145" s="36"/>
      <c r="E145" s="37"/>
      <c r="F145" s="38" t="str">
        <f>+Tabla15[[#This Row],[CODIGO ACTIVIDAD]]&amp;Tabla15[[#This Row],[PROCESO]]</f>
        <v/>
      </c>
      <c r="G145" s="83" t="e">
        <f>VLOOKUP(Tabla15[[#This Row],[llave 1]],'INFORME GESTION'!$D$3:$F$216,3,FALSE)</f>
        <v>#N/A</v>
      </c>
      <c r="H145" s="83" t="e">
        <f>VLOOKUP(Tabla15[[#This Row],[llave 1]],'INFORME GESTION'!$D$3:$G$216,4,FALSE)</f>
        <v>#N/A</v>
      </c>
      <c r="I145" s="83" t="e">
        <f>VLOOKUP(Tabla15[[#This Row],[llave 1]],'INFORME GESTION'!$D$3:$I$216,6,FALSE)</f>
        <v>#N/A</v>
      </c>
      <c r="J145" s="84"/>
      <c r="K145" s="82"/>
      <c r="L145" s="85" t="str">
        <f>Tabla15[[#This Row],[llave 1]]&amp;Tabla15[[#This Row],[MES]]</f>
        <v/>
      </c>
      <c r="M145" s="86" t="e">
        <f>VLOOKUP(Tabla15[[#This Row],[llave 2]],'INFORME GESTION'!$H$3:$O$216,3,0)</f>
        <v>#N/A</v>
      </c>
      <c r="N145" s="140" t="e">
        <f>VLOOKUP(Tabla15[[#This Row],[llave 2]],'INFORME GESTION'!$H$3:$O$216,7,0)</f>
        <v>#N/A</v>
      </c>
      <c r="O145" s="141" t="e">
        <f>VLOOKUP(Tabla15[[#This Row],[llave 2]],'INFORME GESTION'!$H$3:$O$216,8,0)</f>
        <v>#N/A</v>
      </c>
      <c r="P145" s="37"/>
      <c r="Q145" s="41"/>
      <c r="R145" s="42"/>
      <c r="S145" s="39" t="e">
        <f>ROUND(Tabla15[[#This Row],[VALOR UNITARIO SEGUIMIENTO FINANCIERO]]*Tabla15[[#This Row],[Porcentaje de Glosa]]*Tabla15[[#This Row],[Meta afectada por la glosa]],0)</f>
        <v>#N/A</v>
      </c>
      <c r="T145" s="37"/>
      <c r="U145" s="38"/>
      <c r="V145" s="38"/>
      <c r="W145" s="38"/>
      <c r="X145" s="39" t="e">
        <f>ROUND(Tabla15[[#This Row],[Valor de la Glosa]]-Tabla15[[#This Row],[Valor soportado por la Subred]],0)</f>
        <v>#N/A</v>
      </c>
      <c r="Y145" s="38"/>
      <c r="Z145" s="38"/>
      <c r="AA145" s="39" t="e">
        <f>ROUND(Tabla15[[#This Row],[VALOR GLOSA DEFINITIVA]]-Tabla15[[#This Row],[VALOR LEVANTADO EN LIQUIDACION]],0)</f>
        <v>#N/A</v>
      </c>
    </row>
    <row r="146" spans="3:27" s="13" customFormat="1" ht="87.6" customHeight="1">
      <c r="C146" s="36"/>
      <c r="D146" s="36"/>
      <c r="E146" s="37"/>
      <c r="F146" s="38" t="str">
        <f>+Tabla15[[#This Row],[CODIGO ACTIVIDAD]]&amp;Tabla15[[#This Row],[PROCESO]]</f>
        <v/>
      </c>
      <c r="G146" s="83" t="e">
        <f>VLOOKUP(Tabla15[[#This Row],[llave 1]],'INFORME GESTION'!$D$3:$F$216,3,FALSE)</f>
        <v>#N/A</v>
      </c>
      <c r="H146" s="83" t="e">
        <f>VLOOKUP(Tabla15[[#This Row],[llave 1]],'INFORME GESTION'!$D$3:$G$216,4,FALSE)</f>
        <v>#N/A</v>
      </c>
      <c r="I146" s="83" t="e">
        <f>VLOOKUP(Tabla15[[#This Row],[llave 1]],'INFORME GESTION'!$D$3:$I$216,6,FALSE)</f>
        <v>#N/A</v>
      </c>
      <c r="J146" s="84"/>
      <c r="K146" s="82"/>
      <c r="L146" s="85" t="str">
        <f>Tabla15[[#This Row],[llave 1]]&amp;Tabla15[[#This Row],[MES]]</f>
        <v/>
      </c>
      <c r="M146" s="86" t="e">
        <f>VLOOKUP(Tabla15[[#This Row],[llave 2]],'INFORME GESTION'!$H$3:$O$216,3,0)</f>
        <v>#N/A</v>
      </c>
      <c r="N146" s="140" t="e">
        <f>VLOOKUP(Tabla15[[#This Row],[llave 2]],'INFORME GESTION'!$H$3:$O$216,7,0)</f>
        <v>#N/A</v>
      </c>
      <c r="O146" s="141" t="e">
        <f>VLOOKUP(Tabla15[[#This Row],[llave 2]],'INFORME GESTION'!$H$3:$O$216,8,0)</f>
        <v>#N/A</v>
      </c>
      <c r="P146" s="37"/>
      <c r="Q146" s="41"/>
      <c r="R146" s="42"/>
      <c r="S146" s="39" t="e">
        <f>ROUND(Tabla15[[#This Row],[VALOR UNITARIO SEGUIMIENTO FINANCIERO]]*Tabla15[[#This Row],[Porcentaje de Glosa]]*Tabla15[[#This Row],[Meta afectada por la glosa]],0)</f>
        <v>#N/A</v>
      </c>
      <c r="T146" s="37"/>
      <c r="U146" s="38"/>
      <c r="V146" s="38"/>
      <c r="W146" s="38"/>
      <c r="X146" s="39" t="e">
        <f>ROUND(Tabla15[[#This Row],[Valor de la Glosa]]-Tabla15[[#This Row],[Valor soportado por la Subred]],0)</f>
        <v>#N/A</v>
      </c>
      <c r="Y146" s="38"/>
      <c r="Z146" s="38"/>
      <c r="AA146" s="39" t="e">
        <f>ROUND(Tabla15[[#This Row],[VALOR GLOSA DEFINITIVA]]-Tabla15[[#This Row],[VALOR LEVANTADO EN LIQUIDACION]],0)</f>
        <v>#N/A</v>
      </c>
    </row>
    <row r="147" spans="3:27" s="13" customFormat="1" ht="87.6" customHeight="1">
      <c r="C147" s="36"/>
      <c r="D147" s="36"/>
      <c r="E147" s="37"/>
      <c r="F147" s="38" t="str">
        <f>+Tabla15[[#This Row],[CODIGO ACTIVIDAD]]&amp;Tabla15[[#This Row],[PROCESO]]</f>
        <v/>
      </c>
      <c r="G147" s="83" t="e">
        <f>VLOOKUP(Tabla15[[#This Row],[llave 1]],'INFORME GESTION'!$D$3:$F$216,3,FALSE)</f>
        <v>#N/A</v>
      </c>
      <c r="H147" s="83" t="e">
        <f>VLOOKUP(Tabla15[[#This Row],[llave 1]],'INFORME GESTION'!$D$3:$G$216,4,FALSE)</f>
        <v>#N/A</v>
      </c>
      <c r="I147" s="83" t="e">
        <f>VLOOKUP(Tabla15[[#This Row],[llave 1]],'INFORME GESTION'!$D$3:$I$216,6,FALSE)</f>
        <v>#N/A</v>
      </c>
      <c r="J147" s="84"/>
      <c r="K147" s="82"/>
      <c r="L147" s="85" t="str">
        <f>Tabla15[[#This Row],[llave 1]]&amp;Tabla15[[#This Row],[MES]]</f>
        <v/>
      </c>
      <c r="M147" s="86" t="e">
        <f>VLOOKUP(Tabla15[[#This Row],[llave 2]],'INFORME GESTION'!$H$3:$O$216,3,0)</f>
        <v>#N/A</v>
      </c>
      <c r="N147" s="140" t="e">
        <f>VLOOKUP(Tabla15[[#This Row],[llave 2]],'INFORME GESTION'!$H$3:$O$216,7,0)</f>
        <v>#N/A</v>
      </c>
      <c r="O147" s="141" t="e">
        <f>VLOOKUP(Tabla15[[#This Row],[llave 2]],'INFORME GESTION'!$H$3:$O$216,8,0)</f>
        <v>#N/A</v>
      </c>
      <c r="P147" s="37"/>
      <c r="Q147" s="41"/>
      <c r="R147" s="42"/>
      <c r="S147" s="39" t="e">
        <f>ROUND(Tabla15[[#This Row],[VALOR UNITARIO SEGUIMIENTO FINANCIERO]]*Tabla15[[#This Row],[Porcentaje de Glosa]]*Tabla15[[#This Row],[Meta afectada por la glosa]],0)</f>
        <v>#N/A</v>
      </c>
      <c r="T147" s="37"/>
      <c r="U147" s="38"/>
      <c r="V147" s="38"/>
      <c r="W147" s="38"/>
      <c r="X147" s="39" t="e">
        <f>ROUND(Tabla15[[#This Row],[Valor de la Glosa]]-Tabla15[[#This Row],[Valor soportado por la Subred]],0)</f>
        <v>#N/A</v>
      </c>
      <c r="Y147" s="38"/>
      <c r="Z147" s="38"/>
      <c r="AA147" s="39" t="e">
        <f>ROUND(Tabla15[[#This Row],[VALOR GLOSA DEFINITIVA]]-Tabla15[[#This Row],[VALOR LEVANTADO EN LIQUIDACION]],0)</f>
        <v>#N/A</v>
      </c>
    </row>
    <row r="148" spans="3:27" s="13" customFormat="1" ht="87.6" customHeight="1">
      <c r="C148" s="36"/>
      <c r="D148" s="36"/>
      <c r="E148" s="37"/>
      <c r="F148" s="38" t="str">
        <f>+Tabla15[[#This Row],[CODIGO ACTIVIDAD]]&amp;Tabla15[[#This Row],[PROCESO]]</f>
        <v/>
      </c>
      <c r="G148" s="83" t="e">
        <f>VLOOKUP(Tabla15[[#This Row],[llave 1]],'INFORME GESTION'!$D$3:$F$216,3,FALSE)</f>
        <v>#N/A</v>
      </c>
      <c r="H148" s="83" t="e">
        <f>VLOOKUP(Tabla15[[#This Row],[llave 1]],'INFORME GESTION'!$D$3:$G$216,4,FALSE)</f>
        <v>#N/A</v>
      </c>
      <c r="I148" s="83" t="e">
        <f>VLOOKUP(Tabla15[[#This Row],[llave 1]],'INFORME GESTION'!$D$3:$I$216,6,FALSE)</f>
        <v>#N/A</v>
      </c>
      <c r="J148" s="84"/>
      <c r="K148" s="82"/>
      <c r="L148" s="85" t="str">
        <f>Tabla15[[#This Row],[llave 1]]&amp;Tabla15[[#This Row],[MES]]</f>
        <v/>
      </c>
      <c r="M148" s="86" t="e">
        <f>VLOOKUP(Tabla15[[#This Row],[llave 2]],'INFORME GESTION'!$H$3:$O$216,3,0)</f>
        <v>#N/A</v>
      </c>
      <c r="N148" s="140" t="e">
        <f>VLOOKUP(Tabla15[[#This Row],[llave 2]],'INFORME GESTION'!$H$3:$O$216,7,0)</f>
        <v>#N/A</v>
      </c>
      <c r="O148" s="141" t="e">
        <f>VLOOKUP(Tabla15[[#This Row],[llave 2]],'INFORME GESTION'!$H$3:$O$216,8,0)</f>
        <v>#N/A</v>
      </c>
      <c r="P148" s="37"/>
      <c r="Q148" s="41"/>
      <c r="R148" s="42"/>
      <c r="S148" s="39" t="e">
        <f>ROUND(Tabla15[[#This Row],[VALOR UNITARIO SEGUIMIENTO FINANCIERO]]*Tabla15[[#This Row],[Porcentaje de Glosa]]*Tabla15[[#This Row],[Meta afectada por la glosa]],0)</f>
        <v>#N/A</v>
      </c>
      <c r="T148" s="37"/>
      <c r="U148" s="38"/>
      <c r="V148" s="38"/>
      <c r="W148" s="38"/>
      <c r="X148" s="39" t="e">
        <f>ROUND(Tabla15[[#This Row],[Valor de la Glosa]]-Tabla15[[#This Row],[Valor soportado por la Subred]],0)</f>
        <v>#N/A</v>
      </c>
      <c r="Y148" s="38"/>
      <c r="Z148" s="38"/>
      <c r="AA148" s="39" t="e">
        <f>ROUND(Tabla15[[#This Row],[VALOR GLOSA DEFINITIVA]]-Tabla15[[#This Row],[VALOR LEVANTADO EN LIQUIDACION]],0)</f>
        <v>#N/A</v>
      </c>
    </row>
    <row r="149" spans="3:27" s="13" customFormat="1" ht="87.6" customHeight="1">
      <c r="C149" s="36"/>
      <c r="D149" s="36"/>
      <c r="E149" s="37"/>
      <c r="F149" s="38" t="str">
        <f>+Tabla15[[#This Row],[CODIGO ACTIVIDAD]]&amp;Tabla15[[#This Row],[PROCESO]]</f>
        <v/>
      </c>
      <c r="G149" s="83" t="e">
        <f>VLOOKUP(Tabla15[[#This Row],[llave 1]],'INFORME GESTION'!$D$3:$F$216,3,FALSE)</f>
        <v>#N/A</v>
      </c>
      <c r="H149" s="83" t="e">
        <f>VLOOKUP(Tabla15[[#This Row],[llave 1]],'INFORME GESTION'!$D$3:$G$216,4,FALSE)</f>
        <v>#N/A</v>
      </c>
      <c r="I149" s="83" t="e">
        <f>VLOOKUP(Tabla15[[#This Row],[llave 1]],'INFORME GESTION'!$D$3:$I$216,6,FALSE)</f>
        <v>#N/A</v>
      </c>
      <c r="J149" s="84"/>
      <c r="K149" s="82"/>
      <c r="L149" s="85" t="str">
        <f>Tabla15[[#This Row],[llave 1]]&amp;Tabla15[[#This Row],[MES]]</f>
        <v/>
      </c>
      <c r="M149" s="86" t="e">
        <f>VLOOKUP(Tabla15[[#This Row],[llave 2]],'INFORME GESTION'!$H$3:$O$216,3,0)</f>
        <v>#N/A</v>
      </c>
      <c r="N149" s="140" t="e">
        <f>VLOOKUP(Tabla15[[#This Row],[llave 2]],'INFORME GESTION'!$H$3:$O$216,7,0)</f>
        <v>#N/A</v>
      </c>
      <c r="O149" s="141" t="e">
        <f>VLOOKUP(Tabla15[[#This Row],[llave 2]],'INFORME GESTION'!$H$3:$O$216,8,0)</f>
        <v>#N/A</v>
      </c>
      <c r="P149" s="37"/>
      <c r="Q149" s="41"/>
      <c r="R149" s="42"/>
      <c r="S149" s="39" t="e">
        <f>ROUND(Tabla15[[#This Row],[VALOR UNITARIO SEGUIMIENTO FINANCIERO]]*Tabla15[[#This Row],[Porcentaje de Glosa]]*Tabla15[[#This Row],[Meta afectada por la glosa]],0)</f>
        <v>#N/A</v>
      </c>
      <c r="T149" s="37"/>
      <c r="U149" s="38"/>
      <c r="V149" s="38"/>
      <c r="W149" s="38"/>
      <c r="X149" s="39" t="e">
        <f>ROUND(Tabla15[[#This Row],[Valor de la Glosa]]-Tabla15[[#This Row],[Valor soportado por la Subred]],0)</f>
        <v>#N/A</v>
      </c>
      <c r="Y149" s="38"/>
      <c r="Z149" s="38"/>
      <c r="AA149" s="39" t="e">
        <f>ROUND(Tabla15[[#This Row],[VALOR GLOSA DEFINITIVA]]-Tabla15[[#This Row],[VALOR LEVANTADO EN LIQUIDACION]],0)</f>
        <v>#N/A</v>
      </c>
    </row>
    <row r="150" spans="3:27" s="13" customFormat="1" ht="87.6" customHeight="1">
      <c r="C150" s="36"/>
      <c r="D150" s="36"/>
      <c r="E150" s="37"/>
      <c r="F150" s="38" t="str">
        <f>+Tabla15[[#This Row],[CODIGO ACTIVIDAD]]&amp;Tabla15[[#This Row],[PROCESO]]</f>
        <v/>
      </c>
      <c r="G150" s="83" t="e">
        <f>VLOOKUP(Tabla15[[#This Row],[llave 1]],'INFORME GESTION'!$D$3:$F$216,3,FALSE)</f>
        <v>#N/A</v>
      </c>
      <c r="H150" s="83" t="e">
        <f>VLOOKUP(Tabla15[[#This Row],[llave 1]],'INFORME GESTION'!$D$3:$G$216,4,FALSE)</f>
        <v>#N/A</v>
      </c>
      <c r="I150" s="83" t="e">
        <f>VLOOKUP(Tabla15[[#This Row],[llave 1]],'INFORME GESTION'!$D$3:$I$216,6,FALSE)</f>
        <v>#N/A</v>
      </c>
      <c r="J150" s="84"/>
      <c r="K150" s="82"/>
      <c r="L150" s="85" t="str">
        <f>Tabla15[[#This Row],[llave 1]]&amp;Tabla15[[#This Row],[MES]]</f>
        <v/>
      </c>
      <c r="M150" s="86" t="e">
        <f>VLOOKUP(Tabla15[[#This Row],[llave 2]],'INFORME GESTION'!$H$3:$O$216,3,0)</f>
        <v>#N/A</v>
      </c>
      <c r="N150" s="140" t="e">
        <f>VLOOKUP(Tabla15[[#This Row],[llave 2]],'INFORME GESTION'!$H$3:$O$216,7,0)</f>
        <v>#N/A</v>
      </c>
      <c r="O150" s="141" t="e">
        <f>VLOOKUP(Tabla15[[#This Row],[llave 2]],'INFORME GESTION'!$H$3:$O$216,8,0)</f>
        <v>#N/A</v>
      </c>
      <c r="P150" s="37"/>
      <c r="Q150" s="41"/>
      <c r="R150" s="42"/>
      <c r="S150" s="39" t="e">
        <f>ROUND(Tabla15[[#This Row],[VALOR UNITARIO SEGUIMIENTO FINANCIERO]]*Tabla15[[#This Row],[Porcentaje de Glosa]]*Tabla15[[#This Row],[Meta afectada por la glosa]],0)</f>
        <v>#N/A</v>
      </c>
      <c r="T150" s="37"/>
      <c r="U150" s="38"/>
      <c r="V150" s="38"/>
      <c r="W150" s="38"/>
      <c r="X150" s="39" t="e">
        <f>ROUND(Tabla15[[#This Row],[Valor de la Glosa]]-Tabla15[[#This Row],[Valor soportado por la Subred]],0)</f>
        <v>#N/A</v>
      </c>
      <c r="Y150" s="38"/>
      <c r="Z150" s="38"/>
      <c r="AA150" s="39" t="e">
        <f>ROUND(Tabla15[[#This Row],[VALOR GLOSA DEFINITIVA]]-Tabla15[[#This Row],[VALOR LEVANTADO EN LIQUIDACION]],0)</f>
        <v>#N/A</v>
      </c>
    </row>
    <row r="151" spans="3:27" s="13" customFormat="1" ht="87.6" customHeight="1">
      <c r="C151" s="36"/>
      <c r="D151" s="36"/>
      <c r="E151" s="37"/>
      <c r="F151" s="38" t="str">
        <f>+Tabla15[[#This Row],[CODIGO ACTIVIDAD]]&amp;Tabla15[[#This Row],[PROCESO]]</f>
        <v/>
      </c>
      <c r="G151" s="83" t="e">
        <f>VLOOKUP(Tabla15[[#This Row],[llave 1]],'INFORME GESTION'!$D$3:$F$216,3,FALSE)</f>
        <v>#N/A</v>
      </c>
      <c r="H151" s="83" t="e">
        <f>VLOOKUP(Tabla15[[#This Row],[llave 1]],'INFORME GESTION'!$D$3:$G$216,4,FALSE)</f>
        <v>#N/A</v>
      </c>
      <c r="I151" s="83" t="e">
        <f>VLOOKUP(Tabla15[[#This Row],[llave 1]],'INFORME GESTION'!$D$3:$I$216,6,FALSE)</f>
        <v>#N/A</v>
      </c>
      <c r="J151" s="84"/>
      <c r="K151" s="82"/>
      <c r="L151" s="85" t="str">
        <f>Tabla15[[#This Row],[llave 1]]&amp;Tabla15[[#This Row],[MES]]</f>
        <v/>
      </c>
      <c r="M151" s="86" t="e">
        <f>VLOOKUP(Tabla15[[#This Row],[llave 2]],'INFORME GESTION'!$H$3:$O$216,3,0)</f>
        <v>#N/A</v>
      </c>
      <c r="N151" s="140" t="e">
        <f>VLOOKUP(Tabla15[[#This Row],[llave 2]],'INFORME GESTION'!$H$3:$O$216,7,0)</f>
        <v>#N/A</v>
      </c>
      <c r="O151" s="141" t="e">
        <f>VLOOKUP(Tabla15[[#This Row],[llave 2]],'INFORME GESTION'!$H$3:$O$216,8,0)</f>
        <v>#N/A</v>
      </c>
      <c r="P151" s="37"/>
      <c r="Q151" s="41"/>
      <c r="R151" s="42"/>
      <c r="S151" s="39" t="e">
        <f>ROUND(Tabla15[[#This Row],[VALOR UNITARIO SEGUIMIENTO FINANCIERO]]*Tabla15[[#This Row],[Porcentaje de Glosa]]*Tabla15[[#This Row],[Meta afectada por la glosa]],0)</f>
        <v>#N/A</v>
      </c>
      <c r="T151" s="37"/>
      <c r="U151" s="38"/>
      <c r="V151" s="38"/>
      <c r="W151" s="38"/>
      <c r="X151" s="39" t="e">
        <f>ROUND(Tabla15[[#This Row],[Valor de la Glosa]]-Tabla15[[#This Row],[Valor soportado por la Subred]],0)</f>
        <v>#N/A</v>
      </c>
      <c r="Y151" s="38"/>
      <c r="Z151" s="38"/>
      <c r="AA151" s="39" t="e">
        <f>ROUND(Tabla15[[#This Row],[VALOR GLOSA DEFINITIVA]]-Tabla15[[#This Row],[VALOR LEVANTADO EN LIQUIDACION]],0)</f>
        <v>#N/A</v>
      </c>
    </row>
    <row r="152" spans="3:27" s="13" customFormat="1" ht="87.6" customHeight="1">
      <c r="C152" s="36"/>
      <c r="D152" s="36"/>
      <c r="E152" s="37"/>
      <c r="F152" s="38" t="str">
        <f>+Tabla15[[#This Row],[CODIGO ACTIVIDAD]]&amp;Tabla15[[#This Row],[PROCESO]]</f>
        <v/>
      </c>
      <c r="G152" s="83" t="e">
        <f>VLOOKUP(Tabla15[[#This Row],[llave 1]],'INFORME GESTION'!$D$3:$F$216,3,FALSE)</f>
        <v>#N/A</v>
      </c>
      <c r="H152" s="83" t="e">
        <f>VLOOKUP(Tabla15[[#This Row],[llave 1]],'INFORME GESTION'!$D$3:$G$216,4,FALSE)</f>
        <v>#N/A</v>
      </c>
      <c r="I152" s="83" t="e">
        <f>VLOOKUP(Tabla15[[#This Row],[llave 1]],'INFORME GESTION'!$D$3:$I$216,6,FALSE)</f>
        <v>#N/A</v>
      </c>
      <c r="J152" s="84"/>
      <c r="K152" s="82"/>
      <c r="L152" s="85" t="str">
        <f>Tabla15[[#This Row],[llave 1]]&amp;Tabla15[[#This Row],[MES]]</f>
        <v/>
      </c>
      <c r="M152" s="86" t="e">
        <f>VLOOKUP(Tabla15[[#This Row],[llave 2]],'INFORME GESTION'!$H$3:$O$216,3,0)</f>
        <v>#N/A</v>
      </c>
      <c r="N152" s="140" t="e">
        <f>VLOOKUP(Tabla15[[#This Row],[llave 2]],'INFORME GESTION'!$H$3:$O$216,7,0)</f>
        <v>#N/A</v>
      </c>
      <c r="O152" s="141" t="e">
        <f>VLOOKUP(Tabla15[[#This Row],[llave 2]],'INFORME GESTION'!$H$3:$O$216,8,0)</f>
        <v>#N/A</v>
      </c>
      <c r="P152" s="37"/>
      <c r="Q152" s="41"/>
      <c r="R152" s="42"/>
      <c r="S152" s="39" t="e">
        <f>ROUND(Tabla15[[#This Row],[VALOR UNITARIO SEGUIMIENTO FINANCIERO]]*Tabla15[[#This Row],[Porcentaje de Glosa]]*Tabla15[[#This Row],[Meta afectada por la glosa]],0)</f>
        <v>#N/A</v>
      </c>
      <c r="T152" s="37"/>
      <c r="U152" s="38"/>
      <c r="V152" s="38"/>
      <c r="W152" s="38"/>
      <c r="X152" s="39" t="e">
        <f>ROUND(Tabla15[[#This Row],[Valor de la Glosa]]-Tabla15[[#This Row],[Valor soportado por la Subred]],0)</f>
        <v>#N/A</v>
      </c>
      <c r="Y152" s="38"/>
      <c r="Z152" s="38"/>
      <c r="AA152" s="39" t="e">
        <f>ROUND(Tabla15[[#This Row],[VALOR GLOSA DEFINITIVA]]-Tabla15[[#This Row],[VALOR LEVANTADO EN LIQUIDACION]],0)</f>
        <v>#N/A</v>
      </c>
    </row>
    <row r="153" spans="3:27" s="13" customFormat="1" ht="87.6" customHeight="1">
      <c r="C153" s="36"/>
      <c r="D153" s="36"/>
      <c r="E153" s="37"/>
      <c r="F153" s="38" t="str">
        <f>+Tabla15[[#This Row],[CODIGO ACTIVIDAD]]&amp;Tabla15[[#This Row],[PROCESO]]</f>
        <v/>
      </c>
      <c r="G153" s="83" t="e">
        <f>VLOOKUP(Tabla15[[#This Row],[llave 1]],'INFORME GESTION'!$D$3:$F$216,3,FALSE)</f>
        <v>#N/A</v>
      </c>
      <c r="H153" s="83" t="e">
        <f>VLOOKUP(Tabla15[[#This Row],[llave 1]],'INFORME GESTION'!$D$3:$G$216,4,FALSE)</f>
        <v>#N/A</v>
      </c>
      <c r="I153" s="83" t="e">
        <f>VLOOKUP(Tabla15[[#This Row],[llave 1]],'INFORME GESTION'!$D$3:$I$216,6,FALSE)</f>
        <v>#N/A</v>
      </c>
      <c r="J153" s="84"/>
      <c r="K153" s="82"/>
      <c r="L153" s="85" t="str">
        <f>Tabla15[[#This Row],[llave 1]]&amp;Tabla15[[#This Row],[MES]]</f>
        <v/>
      </c>
      <c r="M153" s="86" t="e">
        <f>VLOOKUP(Tabla15[[#This Row],[llave 2]],'INFORME GESTION'!$H$3:$O$216,3,0)</f>
        <v>#N/A</v>
      </c>
      <c r="N153" s="140" t="e">
        <f>VLOOKUP(Tabla15[[#This Row],[llave 2]],'INFORME GESTION'!$H$3:$O$216,7,0)</f>
        <v>#N/A</v>
      </c>
      <c r="O153" s="141" t="e">
        <f>VLOOKUP(Tabla15[[#This Row],[llave 2]],'INFORME GESTION'!$H$3:$O$216,8,0)</f>
        <v>#N/A</v>
      </c>
      <c r="P153" s="37"/>
      <c r="Q153" s="41"/>
      <c r="R153" s="42"/>
      <c r="S153" s="39" t="e">
        <f>ROUND(Tabla15[[#This Row],[VALOR UNITARIO SEGUIMIENTO FINANCIERO]]*Tabla15[[#This Row],[Porcentaje de Glosa]]*Tabla15[[#This Row],[Meta afectada por la glosa]],0)</f>
        <v>#N/A</v>
      </c>
      <c r="T153" s="37"/>
      <c r="U153" s="38"/>
      <c r="V153" s="38"/>
      <c r="W153" s="38"/>
      <c r="X153" s="39" t="e">
        <f>ROUND(Tabla15[[#This Row],[Valor de la Glosa]]-Tabla15[[#This Row],[Valor soportado por la Subred]],0)</f>
        <v>#N/A</v>
      </c>
      <c r="Y153" s="38"/>
      <c r="Z153" s="38"/>
      <c r="AA153" s="39" t="e">
        <f>ROUND(Tabla15[[#This Row],[VALOR GLOSA DEFINITIVA]]-Tabla15[[#This Row],[VALOR LEVANTADO EN LIQUIDACION]],0)</f>
        <v>#N/A</v>
      </c>
    </row>
    <row r="154" spans="3:27" s="13" customFormat="1" ht="87.6" customHeight="1">
      <c r="C154" s="36"/>
      <c r="D154" s="36"/>
      <c r="E154" s="37"/>
      <c r="F154" s="38" t="str">
        <f>+Tabla15[[#This Row],[CODIGO ACTIVIDAD]]&amp;Tabla15[[#This Row],[PROCESO]]</f>
        <v/>
      </c>
      <c r="G154" s="83" t="e">
        <f>VLOOKUP(Tabla15[[#This Row],[llave 1]],'INFORME GESTION'!$D$3:$F$216,3,FALSE)</f>
        <v>#N/A</v>
      </c>
      <c r="H154" s="83" t="e">
        <f>VLOOKUP(Tabla15[[#This Row],[llave 1]],'INFORME GESTION'!$D$3:$G$216,4,FALSE)</f>
        <v>#N/A</v>
      </c>
      <c r="I154" s="83" t="e">
        <f>VLOOKUP(Tabla15[[#This Row],[llave 1]],'INFORME GESTION'!$D$3:$I$216,6,FALSE)</f>
        <v>#N/A</v>
      </c>
      <c r="J154" s="84"/>
      <c r="K154" s="82"/>
      <c r="L154" s="85" t="str">
        <f>Tabla15[[#This Row],[llave 1]]&amp;Tabla15[[#This Row],[MES]]</f>
        <v/>
      </c>
      <c r="M154" s="86" t="e">
        <f>VLOOKUP(Tabla15[[#This Row],[llave 2]],'INFORME GESTION'!$H$3:$O$216,3,0)</f>
        <v>#N/A</v>
      </c>
      <c r="N154" s="140" t="e">
        <f>VLOOKUP(Tabla15[[#This Row],[llave 2]],'INFORME GESTION'!$H$3:$O$216,7,0)</f>
        <v>#N/A</v>
      </c>
      <c r="O154" s="141" t="e">
        <f>VLOOKUP(Tabla15[[#This Row],[llave 2]],'INFORME GESTION'!$H$3:$O$216,8,0)</f>
        <v>#N/A</v>
      </c>
      <c r="P154" s="37"/>
      <c r="Q154" s="41"/>
      <c r="R154" s="42"/>
      <c r="S154" s="39" t="e">
        <f>ROUND(Tabla15[[#This Row],[VALOR UNITARIO SEGUIMIENTO FINANCIERO]]*Tabla15[[#This Row],[Porcentaje de Glosa]]*Tabla15[[#This Row],[Meta afectada por la glosa]],0)</f>
        <v>#N/A</v>
      </c>
      <c r="T154" s="37"/>
      <c r="U154" s="38"/>
      <c r="V154" s="38"/>
      <c r="W154" s="38"/>
      <c r="X154" s="39" t="e">
        <f>ROUND(Tabla15[[#This Row],[Valor de la Glosa]]-Tabla15[[#This Row],[Valor soportado por la Subred]],0)</f>
        <v>#N/A</v>
      </c>
      <c r="Y154" s="38"/>
      <c r="Z154" s="38"/>
      <c r="AA154" s="39" t="e">
        <f>ROUND(Tabla15[[#This Row],[VALOR GLOSA DEFINITIVA]]-Tabla15[[#This Row],[VALOR LEVANTADO EN LIQUIDACION]],0)</f>
        <v>#N/A</v>
      </c>
    </row>
    <row r="155" spans="3:27" s="13" customFormat="1" ht="87.6" customHeight="1">
      <c r="C155" s="36"/>
      <c r="D155" s="36"/>
      <c r="E155" s="37"/>
      <c r="F155" s="38" t="str">
        <f>+Tabla15[[#This Row],[CODIGO ACTIVIDAD]]&amp;Tabla15[[#This Row],[PROCESO]]</f>
        <v/>
      </c>
      <c r="G155" s="83" t="e">
        <f>VLOOKUP(Tabla15[[#This Row],[llave 1]],'INFORME GESTION'!$D$3:$F$216,3,FALSE)</f>
        <v>#N/A</v>
      </c>
      <c r="H155" s="83" t="e">
        <f>VLOOKUP(Tabla15[[#This Row],[llave 1]],'INFORME GESTION'!$D$3:$G$216,4,FALSE)</f>
        <v>#N/A</v>
      </c>
      <c r="I155" s="83" t="e">
        <f>VLOOKUP(Tabla15[[#This Row],[llave 1]],'INFORME GESTION'!$D$3:$I$216,6,FALSE)</f>
        <v>#N/A</v>
      </c>
      <c r="J155" s="84"/>
      <c r="K155" s="82"/>
      <c r="L155" s="85" t="str">
        <f>Tabla15[[#This Row],[llave 1]]&amp;Tabla15[[#This Row],[MES]]</f>
        <v/>
      </c>
      <c r="M155" s="86" t="e">
        <f>VLOOKUP(Tabla15[[#This Row],[llave 2]],'INFORME GESTION'!$H$3:$O$216,3,0)</f>
        <v>#N/A</v>
      </c>
      <c r="N155" s="140" t="e">
        <f>VLOOKUP(Tabla15[[#This Row],[llave 2]],'INFORME GESTION'!$H$3:$O$216,7,0)</f>
        <v>#N/A</v>
      </c>
      <c r="O155" s="141" t="e">
        <f>VLOOKUP(Tabla15[[#This Row],[llave 2]],'INFORME GESTION'!$H$3:$O$216,8,0)</f>
        <v>#N/A</v>
      </c>
      <c r="P155" s="37"/>
      <c r="Q155" s="41"/>
      <c r="R155" s="42"/>
      <c r="S155" s="39" t="e">
        <f>ROUND(Tabla15[[#This Row],[VALOR UNITARIO SEGUIMIENTO FINANCIERO]]*Tabla15[[#This Row],[Porcentaje de Glosa]]*Tabla15[[#This Row],[Meta afectada por la glosa]],0)</f>
        <v>#N/A</v>
      </c>
      <c r="T155" s="37"/>
      <c r="U155" s="38"/>
      <c r="V155" s="38"/>
      <c r="W155" s="38"/>
      <c r="X155" s="39" t="e">
        <f>ROUND(Tabla15[[#This Row],[Valor de la Glosa]]-Tabla15[[#This Row],[Valor soportado por la Subred]],0)</f>
        <v>#N/A</v>
      </c>
      <c r="Y155" s="38"/>
      <c r="Z155" s="38"/>
      <c r="AA155" s="39" t="e">
        <f>ROUND(Tabla15[[#This Row],[VALOR GLOSA DEFINITIVA]]-Tabla15[[#This Row],[VALOR LEVANTADO EN LIQUIDACION]],0)</f>
        <v>#N/A</v>
      </c>
    </row>
    <row r="156" spans="3:27" s="13" customFormat="1" ht="87.6" customHeight="1">
      <c r="C156" s="36"/>
      <c r="D156" s="36"/>
      <c r="E156" s="37"/>
      <c r="F156" s="38" t="str">
        <f>+Tabla15[[#This Row],[CODIGO ACTIVIDAD]]&amp;Tabla15[[#This Row],[PROCESO]]</f>
        <v/>
      </c>
      <c r="G156" s="83" t="e">
        <f>VLOOKUP(Tabla15[[#This Row],[llave 1]],'INFORME GESTION'!$D$3:$F$216,3,FALSE)</f>
        <v>#N/A</v>
      </c>
      <c r="H156" s="83" t="e">
        <f>VLOOKUP(Tabla15[[#This Row],[llave 1]],'INFORME GESTION'!$D$3:$G$216,4,FALSE)</f>
        <v>#N/A</v>
      </c>
      <c r="I156" s="83" t="e">
        <f>VLOOKUP(Tabla15[[#This Row],[llave 1]],'INFORME GESTION'!$D$3:$I$216,6,FALSE)</f>
        <v>#N/A</v>
      </c>
      <c r="J156" s="84"/>
      <c r="K156" s="82"/>
      <c r="L156" s="85" t="str">
        <f>Tabla15[[#This Row],[llave 1]]&amp;Tabla15[[#This Row],[MES]]</f>
        <v/>
      </c>
      <c r="M156" s="86" t="e">
        <f>VLOOKUP(Tabla15[[#This Row],[llave 2]],'INFORME GESTION'!$H$3:$O$216,3,0)</f>
        <v>#N/A</v>
      </c>
      <c r="N156" s="140" t="e">
        <f>VLOOKUP(Tabla15[[#This Row],[llave 2]],'INFORME GESTION'!$H$3:$O$216,7,0)</f>
        <v>#N/A</v>
      </c>
      <c r="O156" s="141" t="e">
        <f>VLOOKUP(Tabla15[[#This Row],[llave 2]],'INFORME GESTION'!$H$3:$O$216,8,0)</f>
        <v>#N/A</v>
      </c>
      <c r="P156" s="37"/>
      <c r="Q156" s="41"/>
      <c r="R156" s="42"/>
      <c r="S156" s="39" t="e">
        <f>ROUND(Tabla15[[#This Row],[VALOR UNITARIO SEGUIMIENTO FINANCIERO]]*Tabla15[[#This Row],[Porcentaje de Glosa]]*Tabla15[[#This Row],[Meta afectada por la glosa]],0)</f>
        <v>#N/A</v>
      </c>
      <c r="T156" s="37"/>
      <c r="U156" s="38"/>
      <c r="V156" s="38"/>
      <c r="W156" s="38"/>
      <c r="X156" s="39" t="e">
        <f>ROUND(Tabla15[[#This Row],[Valor de la Glosa]]-Tabla15[[#This Row],[Valor soportado por la Subred]],0)</f>
        <v>#N/A</v>
      </c>
      <c r="Y156" s="38"/>
      <c r="Z156" s="38"/>
      <c r="AA156" s="39" t="e">
        <f>ROUND(Tabla15[[#This Row],[VALOR GLOSA DEFINITIVA]]-Tabla15[[#This Row],[VALOR LEVANTADO EN LIQUIDACION]],0)</f>
        <v>#N/A</v>
      </c>
    </row>
    <row r="157" spans="3:27" s="13" customFormat="1" ht="87.6" customHeight="1">
      <c r="C157" s="36"/>
      <c r="D157" s="36"/>
      <c r="E157" s="37"/>
      <c r="F157" s="38" t="str">
        <f>+Tabla15[[#This Row],[CODIGO ACTIVIDAD]]&amp;Tabla15[[#This Row],[PROCESO]]</f>
        <v/>
      </c>
      <c r="G157" s="83" t="e">
        <f>VLOOKUP(Tabla15[[#This Row],[llave 1]],'INFORME GESTION'!$D$3:$F$216,3,FALSE)</f>
        <v>#N/A</v>
      </c>
      <c r="H157" s="83" t="e">
        <f>VLOOKUP(Tabla15[[#This Row],[llave 1]],'INFORME GESTION'!$D$3:$G$216,4,FALSE)</f>
        <v>#N/A</v>
      </c>
      <c r="I157" s="83" t="e">
        <f>VLOOKUP(Tabla15[[#This Row],[llave 1]],'INFORME GESTION'!$D$3:$I$216,6,FALSE)</f>
        <v>#N/A</v>
      </c>
      <c r="J157" s="84"/>
      <c r="K157" s="82"/>
      <c r="L157" s="85" t="str">
        <f>Tabla15[[#This Row],[llave 1]]&amp;Tabla15[[#This Row],[MES]]</f>
        <v/>
      </c>
      <c r="M157" s="86" t="e">
        <f>VLOOKUP(Tabla15[[#This Row],[llave 2]],'INFORME GESTION'!$H$3:$O$216,3,0)</f>
        <v>#N/A</v>
      </c>
      <c r="N157" s="140" t="e">
        <f>VLOOKUP(Tabla15[[#This Row],[llave 2]],'INFORME GESTION'!$H$3:$O$216,7,0)</f>
        <v>#N/A</v>
      </c>
      <c r="O157" s="141" t="e">
        <f>VLOOKUP(Tabla15[[#This Row],[llave 2]],'INFORME GESTION'!$H$3:$O$216,8,0)</f>
        <v>#N/A</v>
      </c>
      <c r="P157" s="37"/>
      <c r="Q157" s="41"/>
      <c r="R157" s="42"/>
      <c r="S157" s="39" t="e">
        <f>ROUND(Tabla15[[#This Row],[VALOR UNITARIO SEGUIMIENTO FINANCIERO]]*Tabla15[[#This Row],[Porcentaje de Glosa]]*Tabla15[[#This Row],[Meta afectada por la glosa]],0)</f>
        <v>#N/A</v>
      </c>
      <c r="T157" s="37"/>
      <c r="U157" s="38"/>
      <c r="V157" s="38"/>
      <c r="W157" s="38"/>
      <c r="X157" s="39" t="e">
        <f>ROUND(Tabla15[[#This Row],[Valor de la Glosa]]-Tabla15[[#This Row],[Valor soportado por la Subred]],0)</f>
        <v>#N/A</v>
      </c>
      <c r="Y157" s="38"/>
      <c r="Z157" s="38"/>
      <c r="AA157" s="39" t="e">
        <f>ROUND(Tabla15[[#This Row],[VALOR GLOSA DEFINITIVA]]-Tabla15[[#This Row],[VALOR LEVANTADO EN LIQUIDACION]],0)</f>
        <v>#N/A</v>
      </c>
    </row>
    <row r="158" spans="3:27" s="13" customFormat="1" ht="87.6" customHeight="1">
      <c r="C158" s="36"/>
      <c r="D158" s="36"/>
      <c r="E158" s="37"/>
      <c r="F158" s="38" t="str">
        <f>+Tabla15[[#This Row],[CODIGO ACTIVIDAD]]&amp;Tabla15[[#This Row],[PROCESO]]</f>
        <v/>
      </c>
      <c r="G158" s="83" t="e">
        <f>VLOOKUP(Tabla15[[#This Row],[llave 1]],'INFORME GESTION'!$D$3:$F$216,3,FALSE)</f>
        <v>#N/A</v>
      </c>
      <c r="H158" s="83" t="e">
        <f>VLOOKUP(Tabla15[[#This Row],[llave 1]],'INFORME GESTION'!$D$3:$G$216,4,FALSE)</f>
        <v>#N/A</v>
      </c>
      <c r="I158" s="83" t="e">
        <f>VLOOKUP(Tabla15[[#This Row],[llave 1]],'INFORME GESTION'!$D$3:$I$216,6,FALSE)</f>
        <v>#N/A</v>
      </c>
      <c r="J158" s="84"/>
      <c r="K158" s="82"/>
      <c r="L158" s="85" t="str">
        <f>Tabla15[[#This Row],[llave 1]]&amp;Tabla15[[#This Row],[MES]]</f>
        <v/>
      </c>
      <c r="M158" s="86" t="e">
        <f>VLOOKUP(Tabla15[[#This Row],[llave 2]],'INFORME GESTION'!$H$3:$O$216,3,0)</f>
        <v>#N/A</v>
      </c>
      <c r="N158" s="140" t="e">
        <f>VLOOKUP(Tabla15[[#This Row],[llave 2]],'INFORME GESTION'!$H$3:$O$216,7,0)</f>
        <v>#N/A</v>
      </c>
      <c r="O158" s="141" t="e">
        <f>VLOOKUP(Tabla15[[#This Row],[llave 2]],'INFORME GESTION'!$H$3:$O$216,8,0)</f>
        <v>#N/A</v>
      </c>
      <c r="P158" s="37"/>
      <c r="Q158" s="41"/>
      <c r="R158" s="42"/>
      <c r="S158" s="39" t="e">
        <f>ROUND(Tabla15[[#This Row],[VALOR UNITARIO SEGUIMIENTO FINANCIERO]]*Tabla15[[#This Row],[Porcentaje de Glosa]]*Tabla15[[#This Row],[Meta afectada por la glosa]],0)</f>
        <v>#N/A</v>
      </c>
      <c r="T158" s="37"/>
      <c r="U158" s="38"/>
      <c r="V158" s="38"/>
      <c r="W158" s="38"/>
      <c r="X158" s="39" t="e">
        <f>ROUND(Tabla15[[#This Row],[Valor de la Glosa]]-Tabla15[[#This Row],[Valor soportado por la Subred]],0)</f>
        <v>#N/A</v>
      </c>
      <c r="Y158" s="38"/>
      <c r="Z158" s="38"/>
      <c r="AA158" s="39" t="e">
        <f>ROUND(Tabla15[[#This Row],[VALOR GLOSA DEFINITIVA]]-Tabla15[[#This Row],[VALOR LEVANTADO EN LIQUIDACION]],0)</f>
        <v>#N/A</v>
      </c>
    </row>
    <row r="159" spans="3:27" s="13" customFormat="1" ht="87.6" customHeight="1">
      <c r="C159" s="36"/>
      <c r="D159" s="36"/>
      <c r="E159" s="37"/>
      <c r="F159" s="38" t="str">
        <f>+Tabla15[[#This Row],[CODIGO ACTIVIDAD]]&amp;Tabla15[[#This Row],[PROCESO]]</f>
        <v/>
      </c>
      <c r="G159" s="83" t="e">
        <f>VLOOKUP(Tabla15[[#This Row],[llave 1]],'INFORME GESTION'!$D$3:$F$216,3,FALSE)</f>
        <v>#N/A</v>
      </c>
      <c r="H159" s="83" t="e">
        <f>VLOOKUP(Tabla15[[#This Row],[llave 1]],'INFORME GESTION'!$D$3:$G$216,4,FALSE)</f>
        <v>#N/A</v>
      </c>
      <c r="I159" s="83" t="e">
        <f>VLOOKUP(Tabla15[[#This Row],[llave 1]],'INFORME GESTION'!$D$3:$I$216,6,FALSE)</f>
        <v>#N/A</v>
      </c>
      <c r="J159" s="84"/>
      <c r="K159" s="82"/>
      <c r="L159" s="85" t="str">
        <f>Tabla15[[#This Row],[llave 1]]&amp;Tabla15[[#This Row],[MES]]</f>
        <v/>
      </c>
      <c r="M159" s="86" t="e">
        <f>VLOOKUP(Tabla15[[#This Row],[llave 2]],'INFORME GESTION'!$H$3:$O$216,3,0)</f>
        <v>#N/A</v>
      </c>
      <c r="N159" s="140" t="e">
        <f>VLOOKUP(Tabla15[[#This Row],[llave 2]],'INFORME GESTION'!$H$3:$O$216,7,0)</f>
        <v>#N/A</v>
      </c>
      <c r="O159" s="141" t="e">
        <f>VLOOKUP(Tabla15[[#This Row],[llave 2]],'INFORME GESTION'!$H$3:$O$216,8,0)</f>
        <v>#N/A</v>
      </c>
      <c r="P159" s="37"/>
      <c r="Q159" s="41"/>
      <c r="R159" s="42"/>
      <c r="S159" s="39" t="e">
        <f>ROUND(Tabla15[[#This Row],[VALOR UNITARIO SEGUIMIENTO FINANCIERO]]*Tabla15[[#This Row],[Porcentaje de Glosa]]*Tabla15[[#This Row],[Meta afectada por la glosa]],0)</f>
        <v>#N/A</v>
      </c>
      <c r="T159" s="37"/>
      <c r="U159" s="38"/>
      <c r="V159" s="38"/>
      <c r="W159" s="38"/>
      <c r="X159" s="39" t="e">
        <f>ROUND(Tabla15[[#This Row],[Valor de la Glosa]]-Tabla15[[#This Row],[Valor soportado por la Subred]],0)</f>
        <v>#N/A</v>
      </c>
      <c r="Y159" s="38"/>
      <c r="Z159" s="38"/>
      <c r="AA159" s="39" t="e">
        <f>ROUND(Tabla15[[#This Row],[VALOR GLOSA DEFINITIVA]]-Tabla15[[#This Row],[VALOR LEVANTADO EN LIQUIDACION]],0)</f>
        <v>#N/A</v>
      </c>
    </row>
    <row r="160" spans="3:27" s="13" customFormat="1" ht="87.6" customHeight="1">
      <c r="C160" s="36"/>
      <c r="D160" s="36"/>
      <c r="E160" s="37"/>
      <c r="F160" s="38" t="str">
        <f>+Tabla15[[#This Row],[CODIGO ACTIVIDAD]]&amp;Tabla15[[#This Row],[PROCESO]]</f>
        <v/>
      </c>
      <c r="G160" s="83" t="e">
        <f>VLOOKUP(Tabla15[[#This Row],[llave 1]],'INFORME GESTION'!$D$3:$F$216,3,FALSE)</f>
        <v>#N/A</v>
      </c>
      <c r="H160" s="83" t="e">
        <f>VLOOKUP(Tabla15[[#This Row],[llave 1]],'INFORME GESTION'!$D$3:$G$216,4,FALSE)</f>
        <v>#N/A</v>
      </c>
      <c r="I160" s="83" t="e">
        <f>VLOOKUP(Tabla15[[#This Row],[llave 1]],'INFORME GESTION'!$D$3:$I$216,6,FALSE)</f>
        <v>#N/A</v>
      </c>
      <c r="J160" s="84"/>
      <c r="K160" s="82"/>
      <c r="L160" s="85" t="str">
        <f>Tabla15[[#This Row],[llave 1]]&amp;Tabla15[[#This Row],[MES]]</f>
        <v/>
      </c>
      <c r="M160" s="86" t="e">
        <f>VLOOKUP(Tabla15[[#This Row],[llave 2]],'INFORME GESTION'!$H$3:$O$216,3,0)</f>
        <v>#N/A</v>
      </c>
      <c r="N160" s="140" t="e">
        <f>VLOOKUP(Tabla15[[#This Row],[llave 2]],'INFORME GESTION'!$H$3:$O$216,7,0)</f>
        <v>#N/A</v>
      </c>
      <c r="O160" s="141" t="e">
        <f>VLOOKUP(Tabla15[[#This Row],[llave 2]],'INFORME GESTION'!$H$3:$O$216,8,0)</f>
        <v>#N/A</v>
      </c>
      <c r="P160" s="37"/>
      <c r="Q160" s="41"/>
      <c r="R160" s="42"/>
      <c r="S160" s="39" t="e">
        <f>ROUND(Tabla15[[#This Row],[VALOR UNITARIO SEGUIMIENTO FINANCIERO]]*Tabla15[[#This Row],[Porcentaje de Glosa]]*Tabla15[[#This Row],[Meta afectada por la glosa]],0)</f>
        <v>#N/A</v>
      </c>
      <c r="T160" s="37"/>
      <c r="U160" s="38"/>
      <c r="V160" s="38"/>
      <c r="W160" s="38"/>
      <c r="X160" s="39" t="e">
        <f>ROUND(Tabla15[[#This Row],[Valor de la Glosa]]-Tabla15[[#This Row],[Valor soportado por la Subred]],0)</f>
        <v>#N/A</v>
      </c>
      <c r="Y160" s="38"/>
      <c r="Z160" s="38"/>
      <c r="AA160" s="39" t="e">
        <f>ROUND(Tabla15[[#This Row],[VALOR GLOSA DEFINITIVA]]-Tabla15[[#This Row],[VALOR LEVANTADO EN LIQUIDACION]],0)</f>
        <v>#N/A</v>
      </c>
    </row>
    <row r="161" spans="3:27" s="13" customFormat="1" ht="87.6" customHeight="1">
      <c r="C161" s="36"/>
      <c r="D161" s="36"/>
      <c r="E161" s="37"/>
      <c r="F161" s="38" t="str">
        <f>+Tabla15[[#This Row],[CODIGO ACTIVIDAD]]&amp;Tabla15[[#This Row],[PROCESO]]</f>
        <v/>
      </c>
      <c r="G161" s="83" t="e">
        <f>VLOOKUP(Tabla15[[#This Row],[llave 1]],'INFORME GESTION'!$D$3:$F$216,3,FALSE)</f>
        <v>#N/A</v>
      </c>
      <c r="H161" s="83" t="e">
        <f>VLOOKUP(Tabla15[[#This Row],[llave 1]],'INFORME GESTION'!$D$3:$G$216,4,FALSE)</f>
        <v>#N/A</v>
      </c>
      <c r="I161" s="83" t="e">
        <f>VLOOKUP(Tabla15[[#This Row],[llave 1]],'INFORME GESTION'!$D$3:$I$216,6,FALSE)</f>
        <v>#N/A</v>
      </c>
      <c r="J161" s="84"/>
      <c r="K161" s="82"/>
      <c r="L161" s="85" t="str">
        <f>Tabla15[[#This Row],[llave 1]]&amp;Tabla15[[#This Row],[MES]]</f>
        <v/>
      </c>
      <c r="M161" s="86" t="e">
        <f>VLOOKUP(Tabla15[[#This Row],[llave 2]],'INFORME GESTION'!$H$3:$O$216,3,0)</f>
        <v>#N/A</v>
      </c>
      <c r="N161" s="140" t="e">
        <f>VLOOKUP(Tabla15[[#This Row],[llave 2]],'INFORME GESTION'!$H$3:$O$216,7,0)</f>
        <v>#N/A</v>
      </c>
      <c r="O161" s="141" t="e">
        <f>VLOOKUP(Tabla15[[#This Row],[llave 2]],'INFORME GESTION'!$H$3:$O$216,8,0)</f>
        <v>#N/A</v>
      </c>
      <c r="P161" s="37"/>
      <c r="Q161" s="41"/>
      <c r="R161" s="42"/>
      <c r="S161" s="39" t="e">
        <f>ROUND(Tabla15[[#This Row],[VALOR UNITARIO SEGUIMIENTO FINANCIERO]]*Tabla15[[#This Row],[Porcentaje de Glosa]]*Tabla15[[#This Row],[Meta afectada por la glosa]],0)</f>
        <v>#N/A</v>
      </c>
      <c r="T161" s="37"/>
      <c r="U161" s="38"/>
      <c r="V161" s="38"/>
      <c r="W161" s="38"/>
      <c r="X161" s="39" t="e">
        <f>ROUND(Tabla15[[#This Row],[Valor de la Glosa]]-Tabla15[[#This Row],[Valor soportado por la Subred]],0)</f>
        <v>#N/A</v>
      </c>
      <c r="Y161" s="38"/>
      <c r="Z161" s="38"/>
      <c r="AA161" s="39" t="e">
        <f>ROUND(Tabla15[[#This Row],[VALOR GLOSA DEFINITIVA]]-Tabla15[[#This Row],[VALOR LEVANTADO EN LIQUIDACION]],0)</f>
        <v>#N/A</v>
      </c>
    </row>
    <row r="162" spans="3:27" s="13" customFormat="1" ht="87.6" customHeight="1">
      <c r="C162" s="36"/>
      <c r="D162" s="36"/>
      <c r="E162" s="37"/>
      <c r="F162" s="38" t="str">
        <f>+Tabla15[[#This Row],[CODIGO ACTIVIDAD]]&amp;Tabla15[[#This Row],[PROCESO]]</f>
        <v/>
      </c>
      <c r="G162" s="83" t="e">
        <f>VLOOKUP(Tabla15[[#This Row],[llave 1]],'INFORME GESTION'!$D$3:$F$216,3,FALSE)</f>
        <v>#N/A</v>
      </c>
      <c r="H162" s="83" t="e">
        <f>VLOOKUP(Tabla15[[#This Row],[llave 1]],'INFORME GESTION'!$D$3:$G$216,4,FALSE)</f>
        <v>#N/A</v>
      </c>
      <c r="I162" s="83" t="e">
        <f>VLOOKUP(Tabla15[[#This Row],[llave 1]],'INFORME GESTION'!$D$3:$I$216,6,FALSE)</f>
        <v>#N/A</v>
      </c>
      <c r="J162" s="84"/>
      <c r="K162" s="82"/>
      <c r="L162" s="85" t="str">
        <f>Tabla15[[#This Row],[llave 1]]&amp;Tabla15[[#This Row],[MES]]</f>
        <v/>
      </c>
      <c r="M162" s="86" t="e">
        <f>VLOOKUP(Tabla15[[#This Row],[llave 2]],'INFORME GESTION'!$H$3:$O$216,3,0)</f>
        <v>#N/A</v>
      </c>
      <c r="N162" s="140" t="e">
        <f>VLOOKUP(Tabla15[[#This Row],[llave 2]],'INFORME GESTION'!$H$3:$O$216,7,0)</f>
        <v>#N/A</v>
      </c>
      <c r="O162" s="141" t="e">
        <f>VLOOKUP(Tabla15[[#This Row],[llave 2]],'INFORME GESTION'!$H$3:$O$216,8,0)</f>
        <v>#N/A</v>
      </c>
      <c r="P162" s="37"/>
      <c r="Q162" s="41"/>
      <c r="R162" s="42"/>
      <c r="S162" s="39" t="e">
        <f>ROUND(Tabla15[[#This Row],[VALOR UNITARIO SEGUIMIENTO FINANCIERO]]*Tabla15[[#This Row],[Porcentaje de Glosa]]*Tabla15[[#This Row],[Meta afectada por la glosa]],0)</f>
        <v>#N/A</v>
      </c>
      <c r="T162" s="37"/>
      <c r="U162" s="38"/>
      <c r="V162" s="38"/>
      <c r="W162" s="38"/>
      <c r="X162" s="39" t="e">
        <f>ROUND(Tabla15[[#This Row],[Valor de la Glosa]]-Tabla15[[#This Row],[Valor soportado por la Subred]],0)</f>
        <v>#N/A</v>
      </c>
      <c r="Y162" s="38"/>
      <c r="Z162" s="38"/>
      <c r="AA162" s="39" t="e">
        <f>ROUND(Tabla15[[#This Row],[VALOR GLOSA DEFINITIVA]]-Tabla15[[#This Row],[VALOR LEVANTADO EN LIQUIDACION]],0)</f>
        <v>#N/A</v>
      </c>
    </row>
    <row r="163" spans="3:27" s="13" customFormat="1" ht="87.6" customHeight="1">
      <c r="C163" s="36"/>
      <c r="D163" s="36"/>
      <c r="E163" s="37"/>
      <c r="F163" s="38" t="str">
        <f>+Tabla15[[#This Row],[CODIGO ACTIVIDAD]]&amp;Tabla15[[#This Row],[PROCESO]]</f>
        <v/>
      </c>
      <c r="G163" s="83" t="e">
        <f>VLOOKUP(Tabla15[[#This Row],[llave 1]],'INFORME GESTION'!$D$3:$F$216,3,FALSE)</f>
        <v>#N/A</v>
      </c>
      <c r="H163" s="83" t="e">
        <f>VLOOKUP(Tabla15[[#This Row],[llave 1]],'INFORME GESTION'!$D$3:$G$216,4,FALSE)</f>
        <v>#N/A</v>
      </c>
      <c r="I163" s="83" t="e">
        <f>VLOOKUP(Tabla15[[#This Row],[llave 1]],'INFORME GESTION'!$D$3:$I$216,6,FALSE)</f>
        <v>#N/A</v>
      </c>
      <c r="J163" s="84"/>
      <c r="K163" s="82"/>
      <c r="L163" s="85" t="str">
        <f>Tabla15[[#This Row],[llave 1]]&amp;Tabla15[[#This Row],[MES]]</f>
        <v/>
      </c>
      <c r="M163" s="86" t="e">
        <f>VLOOKUP(Tabla15[[#This Row],[llave 2]],'INFORME GESTION'!$H$3:$O$216,3,0)</f>
        <v>#N/A</v>
      </c>
      <c r="N163" s="140" t="e">
        <f>VLOOKUP(Tabla15[[#This Row],[llave 2]],'INFORME GESTION'!$H$3:$O$216,7,0)</f>
        <v>#N/A</v>
      </c>
      <c r="O163" s="141" t="e">
        <f>VLOOKUP(Tabla15[[#This Row],[llave 2]],'INFORME GESTION'!$H$3:$O$216,8,0)</f>
        <v>#N/A</v>
      </c>
      <c r="P163" s="37"/>
      <c r="Q163" s="41"/>
      <c r="R163" s="42"/>
      <c r="S163" s="39" t="e">
        <f>ROUND(Tabla15[[#This Row],[VALOR UNITARIO SEGUIMIENTO FINANCIERO]]*Tabla15[[#This Row],[Porcentaje de Glosa]]*Tabla15[[#This Row],[Meta afectada por la glosa]],0)</f>
        <v>#N/A</v>
      </c>
      <c r="T163" s="37"/>
      <c r="U163" s="38"/>
      <c r="V163" s="38"/>
      <c r="W163" s="38"/>
      <c r="X163" s="39" t="e">
        <f>ROUND(Tabla15[[#This Row],[Valor de la Glosa]]-Tabla15[[#This Row],[Valor soportado por la Subred]],0)</f>
        <v>#N/A</v>
      </c>
      <c r="Y163" s="38"/>
      <c r="Z163" s="38"/>
      <c r="AA163" s="39" t="e">
        <f>ROUND(Tabla15[[#This Row],[VALOR GLOSA DEFINITIVA]]-Tabla15[[#This Row],[VALOR LEVANTADO EN LIQUIDACION]],0)</f>
        <v>#N/A</v>
      </c>
    </row>
    <row r="164" spans="3:27" s="13" customFormat="1" ht="87.6" customHeight="1">
      <c r="C164" s="36"/>
      <c r="D164" s="36"/>
      <c r="E164" s="37"/>
      <c r="F164" s="38" t="str">
        <f>+Tabla15[[#This Row],[CODIGO ACTIVIDAD]]&amp;Tabla15[[#This Row],[PROCESO]]</f>
        <v/>
      </c>
      <c r="G164" s="83" t="e">
        <f>VLOOKUP(Tabla15[[#This Row],[llave 1]],'INFORME GESTION'!$D$3:$F$216,3,FALSE)</f>
        <v>#N/A</v>
      </c>
      <c r="H164" s="83" t="e">
        <f>VLOOKUP(Tabla15[[#This Row],[llave 1]],'INFORME GESTION'!$D$3:$G$216,4,FALSE)</f>
        <v>#N/A</v>
      </c>
      <c r="I164" s="83" t="e">
        <f>VLOOKUP(Tabla15[[#This Row],[llave 1]],'INFORME GESTION'!$D$3:$I$216,6,FALSE)</f>
        <v>#N/A</v>
      </c>
      <c r="J164" s="84"/>
      <c r="K164" s="82"/>
      <c r="L164" s="85" t="str">
        <f>Tabla15[[#This Row],[llave 1]]&amp;Tabla15[[#This Row],[MES]]</f>
        <v/>
      </c>
      <c r="M164" s="86" t="e">
        <f>VLOOKUP(Tabla15[[#This Row],[llave 2]],'INFORME GESTION'!$H$3:$O$216,3,0)</f>
        <v>#N/A</v>
      </c>
      <c r="N164" s="140" t="e">
        <f>VLOOKUP(Tabla15[[#This Row],[llave 2]],'INFORME GESTION'!$H$3:$O$216,7,0)</f>
        <v>#N/A</v>
      </c>
      <c r="O164" s="141" t="e">
        <f>VLOOKUP(Tabla15[[#This Row],[llave 2]],'INFORME GESTION'!$H$3:$O$216,8,0)</f>
        <v>#N/A</v>
      </c>
      <c r="P164" s="37"/>
      <c r="Q164" s="41"/>
      <c r="R164" s="42"/>
      <c r="S164" s="39" t="e">
        <f>ROUND(Tabla15[[#This Row],[VALOR UNITARIO SEGUIMIENTO FINANCIERO]]*Tabla15[[#This Row],[Porcentaje de Glosa]]*Tabla15[[#This Row],[Meta afectada por la glosa]],0)</f>
        <v>#N/A</v>
      </c>
      <c r="T164" s="37"/>
      <c r="U164" s="38"/>
      <c r="V164" s="38"/>
      <c r="W164" s="38"/>
      <c r="X164" s="39" t="e">
        <f>ROUND(Tabla15[[#This Row],[Valor de la Glosa]]-Tabla15[[#This Row],[Valor soportado por la Subred]],0)</f>
        <v>#N/A</v>
      </c>
      <c r="Y164" s="38"/>
      <c r="Z164" s="38"/>
      <c r="AA164" s="39" t="e">
        <f>ROUND(Tabla15[[#This Row],[VALOR GLOSA DEFINITIVA]]-Tabla15[[#This Row],[VALOR LEVANTADO EN LIQUIDACION]],0)</f>
        <v>#N/A</v>
      </c>
    </row>
    <row r="165" spans="3:27" s="13" customFormat="1" ht="87.6" customHeight="1">
      <c r="C165" s="36"/>
      <c r="D165" s="36"/>
      <c r="E165" s="37"/>
      <c r="F165" s="38" t="str">
        <f>+Tabla15[[#This Row],[CODIGO ACTIVIDAD]]&amp;Tabla15[[#This Row],[PROCESO]]</f>
        <v/>
      </c>
      <c r="G165" s="83" t="e">
        <f>VLOOKUP(Tabla15[[#This Row],[llave 1]],'INFORME GESTION'!$D$3:$F$216,3,FALSE)</f>
        <v>#N/A</v>
      </c>
      <c r="H165" s="83" t="e">
        <f>VLOOKUP(Tabla15[[#This Row],[llave 1]],'INFORME GESTION'!$D$3:$G$216,4,FALSE)</f>
        <v>#N/A</v>
      </c>
      <c r="I165" s="83" t="e">
        <f>VLOOKUP(Tabla15[[#This Row],[llave 1]],'INFORME GESTION'!$D$3:$I$216,6,FALSE)</f>
        <v>#N/A</v>
      </c>
      <c r="J165" s="84"/>
      <c r="K165" s="82"/>
      <c r="L165" s="85" t="str">
        <f>Tabla15[[#This Row],[llave 1]]&amp;Tabla15[[#This Row],[MES]]</f>
        <v/>
      </c>
      <c r="M165" s="86" t="e">
        <f>VLOOKUP(Tabla15[[#This Row],[llave 2]],'INFORME GESTION'!$H$3:$O$216,3,0)</f>
        <v>#N/A</v>
      </c>
      <c r="N165" s="140" t="e">
        <f>VLOOKUP(Tabla15[[#This Row],[llave 2]],'INFORME GESTION'!$H$3:$O$216,7,0)</f>
        <v>#N/A</v>
      </c>
      <c r="O165" s="141" t="e">
        <f>VLOOKUP(Tabla15[[#This Row],[llave 2]],'INFORME GESTION'!$H$3:$O$216,8,0)</f>
        <v>#N/A</v>
      </c>
      <c r="P165" s="37"/>
      <c r="Q165" s="41"/>
      <c r="R165" s="42"/>
      <c r="S165" s="39" t="e">
        <f>ROUND(Tabla15[[#This Row],[VALOR UNITARIO SEGUIMIENTO FINANCIERO]]*Tabla15[[#This Row],[Porcentaje de Glosa]]*Tabla15[[#This Row],[Meta afectada por la glosa]],0)</f>
        <v>#N/A</v>
      </c>
      <c r="T165" s="37"/>
      <c r="U165" s="38"/>
      <c r="V165" s="38"/>
      <c r="W165" s="38"/>
      <c r="X165" s="39" t="e">
        <f>ROUND(Tabla15[[#This Row],[Valor de la Glosa]]-Tabla15[[#This Row],[Valor soportado por la Subred]],0)</f>
        <v>#N/A</v>
      </c>
      <c r="Y165" s="38"/>
      <c r="Z165" s="38"/>
      <c r="AA165" s="39" t="e">
        <f>ROUND(Tabla15[[#This Row],[VALOR GLOSA DEFINITIVA]]-Tabla15[[#This Row],[VALOR LEVANTADO EN LIQUIDACION]],0)</f>
        <v>#N/A</v>
      </c>
    </row>
    <row r="166" spans="3:27" s="13" customFormat="1" ht="87.6" customHeight="1">
      <c r="C166" s="36"/>
      <c r="D166" s="36"/>
      <c r="E166" s="37"/>
      <c r="F166" s="38" t="str">
        <f>+Tabla15[[#This Row],[CODIGO ACTIVIDAD]]&amp;Tabla15[[#This Row],[PROCESO]]</f>
        <v/>
      </c>
      <c r="G166" s="83" t="e">
        <f>VLOOKUP(Tabla15[[#This Row],[llave 1]],'INFORME GESTION'!$D$3:$F$216,3,FALSE)</f>
        <v>#N/A</v>
      </c>
      <c r="H166" s="83" t="e">
        <f>VLOOKUP(Tabla15[[#This Row],[llave 1]],'INFORME GESTION'!$D$3:$G$216,4,FALSE)</f>
        <v>#N/A</v>
      </c>
      <c r="I166" s="83" t="e">
        <f>VLOOKUP(Tabla15[[#This Row],[llave 1]],'INFORME GESTION'!$D$3:$I$216,6,FALSE)</f>
        <v>#N/A</v>
      </c>
      <c r="J166" s="84"/>
      <c r="K166" s="82"/>
      <c r="L166" s="85" t="str">
        <f>Tabla15[[#This Row],[llave 1]]&amp;Tabla15[[#This Row],[MES]]</f>
        <v/>
      </c>
      <c r="M166" s="86" t="e">
        <f>VLOOKUP(Tabla15[[#This Row],[llave 2]],'INFORME GESTION'!$H$3:$O$216,3,0)</f>
        <v>#N/A</v>
      </c>
      <c r="N166" s="140" t="e">
        <f>VLOOKUP(Tabla15[[#This Row],[llave 2]],'INFORME GESTION'!$H$3:$O$216,7,0)</f>
        <v>#N/A</v>
      </c>
      <c r="O166" s="141" t="e">
        <f>VLOOKUP(Tabla15[[#This Row],[llave 2]],'INFORME GESTION'!$H$3:$O$216,8,0)</f>
        <v>#N/A</v>
      </c>
      <c r="P166" s="37"/>
      <c r="Q166" s="41"/>
      <c r="R166" s="42"/>
      <c r="S166" s="39" t="e">
        <f>ROUND(Tabla15[[#This Row],[VALOR UNITARIO SEGUIMIENTO FINANCIERO]]*Tabla15[[#This Row],[Porcentaje de Glosa]]*Tabla15[[#This Row],[Meta afectada por la glosa]],0)</f>
        <v>#N/A</v>
      </c>
      <c r="T166" s="37"/>
      <c r="U166" s="38"/>
      <c r="V166" s="38"/>
      <c r="W166" s="38"/>
      <c r="X166" s="39" t="e">
        <f>ROUND(Tabla15[[#This Row],[Valor de la Glosa]]-Tabla15[[#This Row],[Valor soportado por la Subred]],0)</f>
        <v>#N/A</v>
      </c>
      <c r="Y166" s="38"/>
      <c r="Z166" s="38"/>
      <c r="AA166" s="39" t="e">
        <f>ROUND(Tabla15[[#This Row],[VALOR GLOSA DEFINITIVA]]-Tabla15[[#This Row],[VALOR LEVANTADO EN LIQUIDACION]],0)</f>
        <v>#N/A</v>
      </c>
    </row>
    <row r="167" spans="3:27" s="13" customFormat="1" ht="87.6" customHeight="1">
      <c r="C167" s="36"/>
      <c r="D167" s="36"/>
      <c r="E167" s="37"/>
      <c r="F167" s="38" t="str">
        <f>+Tabla15[[#This Row],[CODIGO ACTIVIDAD]]&amp;Tabla15[[#This Row],[PROCESO]]</f>
        <v/>
      </c>
      <c r="G167" s="83" t="e">
        <f>VLOOKUP(Tabla15[[#This Row],[llave 1]],'INFORME GESTION'!$D$3:$F$216,3,FALSE)</f>
        <v>#N/A</v>
      </c>
      <c r="H167" s="83" t="e">
        <f>VLOOKUP(Tabla15[[#This Row],[llave 1]],'INFORME GESTION'!$D$3:$G$216,4,FALSE)</f>
        <v>#N/A</v>
      </c>
      <c r="I167" s="83" t="e">
        <f>VLOOKUP(Tabla15[[#This Row],[llave 1]],'INFORME GESTION'!$D$3:$I$216,6,FALSE)</f>
        <v>#N/A</v>
      </c>
      <c r="J167" s="84"/>
      <c r="K167" s="82"/>
      <c r="L167" s="85" t="str">
        <f>Tabla15[[#This Row],[llave 1]]&amp;Tabla15[[#This Row],[MES]]</f>
        <v/>
      </c>
      <c r="M167" s="86" t="e">
        <f>VLOOKUP(Tabla15[[#This Row],[llave 2]],'INFORME GESTION'!$H$3:$O$216,3,0)</f>
        <v>#N/A</v>
      </c>
      <c r="N167" s="140" t="e">
        <f>VLOOKUP(Tabla15[[#This Row],[llave 2]],'INFORME GESTION'!$H$3:$O$216,7,0)</f>
        <v>#N/A</v>
      </c>
      <c r="O167" s="141" t="e">
        <f>VLOOKUP(Tabla15[[#This Row],[llave 2]],'INFORME GESTION'!$H$3:$O$216,8,0)</f>
        <v>#N/A</v>
      </c>
      <c r="P167" s="37"/>
      <c r="Q167" s="41"/>
      <c r="R167" s="42"/>
      <c r="S167" s="39" t="e">
        <f>ROUND(Tabla15[[#This Row],[VALOR UNITARIO SEGUIMIENTO FINANCIERO]]*Tabla15[[#This Row],[Porcentaje de Glosa]]*Tabla15[[#This Row],[Meta afectada por la glosa]],0)</f>
        <v>#N/A</v>
      </c>
      <c r="T167" s="37"/>
      <c r="U167" s="38"/>
      <c r="V167" s="38"/>
      <c r="W167" s="38"/>
      <c r="X167" s="39" t="e">
        <f>ROUND(Tabla15[[#This Row],[Valor de la Glosa]]-Tabla15[[#This Row],[Valor soportado por la Subred]],0)</f>
        <v>#N/A</v>
      </c>
      <c r="Y167" s="38"/>
      <c r="Z167" s="38"/>
      <c r="AA167" s="39" t="e">
        <f>ROUND(Tabla15[[#This Row],[VALOR GLOSA DEFINITIVA]]-Tabla15[[#This Row],[VALOR LEVANTADO EN LIQUIDACION]],0)</f>
        <v>#N/A</v>
      </c>
    </row>
    <row r="168" spans="3:27" s="13" customFormat="1" ht="87.6" customHeight="1">
      <c r="C168" s="36"/>
      <c r="D168" s="36"/>
      <c r="E168" s="37"/>
      <c r="F168" s="38" t="str">
        <f>+Tabla15[[#This Row],[CODIGO ACTIVIDAD]]&amp;Tabla15[[#This Row],[PROCESO]]</f>
        <v/>
      </c>
      <c r="G168" s="83" t="e">
        <f>VLOOKUP(Tabla15[[#This Row],[llave 1]],'INFORME GESTION'!$D$3:$F$216,3,FALSE)</f>
        <v>#N/A</v>
      </c>
      <c r="H168" s="83" t="e">
        <f>VLOOKUP(Tabla15[[#This Row],[llave 1]],'INFORME GESTION'!$D$3:$G$216,4,FALSE)</f>
        <v>#N/A</v>
      </c>
      <c r="I168" s="83" t="e">
        <f>VLOOKUP(Tabla15[[#This Row],[llave 1]],'INFORME GESTION'!$D$3:$I$216,6,FALSE)</f>
        <v>#N/A</v>
      </c>
      <c r="J168" s="84"/>
      <c r="K168" s="82"/>
      <c r="L168" s="85" t="str">
        <f>Tabla15[[#This Row],[llave 1]]&amp;Tabla15[[#This Row],[MES]]</f>
        <v/>
      </c>
      <c r="M168" s="86" t="e">
        <f>VLOOKUP(Tabla15[[#This Row],[llave 2]],'INFORME GESTION'!$H$3:$O$216,3,0)</f>
        <v>#N/A</v>
      </c>
      <c r="N168" s="140" t="e">
        <f>VLOOKUP(Tabla15[[#This Row],[llave 2]],'INFORME GESTION'!$H$3:$O$216,7,0)</f>
        <v>#N/A</v>
      </c>
      <c r="O168" s="141" t="e">
        <f>VLOOKUP(Tabla15[[#This Row],[llave 2]],'INFORME GESTION'!$H$3:$O$216,8,0)</f>
        <v>#N/A</v>
      </c>
      <c r="P168" s="37"/>
      <c r="Q168" s="41"/>
      <c r="R168" s="42"/>
      <c r="S168" s="39" t="e">
        <f>ROUND(Tabla15[[#This Row],[VALOR UNITARIO SEGUIMIENTO FINANCIERO]]*Tabla15[[#This Row],[Porcentaje de Glosa]]*Tabla15[[#This Row],[Meta afectada por la glosa]],0)</f>
        <v>#N/A</v>
      </c>
      <c r="T168" s="37"/>
      <c r="U168" s="38"/>
      <c r="V168" s="38"/>
      <c r="W168" s="38"/>
      <c r="X168" s="39" t="e">
        <f>ROUND(Tabla15[[#This Row],[Valor de la Glosa]]-Tabla15[[#This Row],[Valor soportado por la Subred]],0)</f>
        <v>#N/A</v>
      </c>
      <c r="Y168" s="38"/>
      <c r="Z168" s="38"/>
      <c r="AA168" s="39" t="e">
        <f>ROUND(Tabla15[[#This Row],[VALOR GLOSA DEFINITIVA]]-Tabla15[[#This Row],[VALOR LEVANTADO EN LIQUIDACION]],0)</f>
        <v>#N/A</v>
      </c>
    </row>
    <row r="169" spans="3:27" s="13" customFormat="1" ht="87.6" customHeight="1">
      <c r="C169" s="36"/>
      <c r="D169" s="36"/>
      <c r="E169" s="37"/>
      <c r="F169" s="38" t="str">
        <f>+Tabla15[[#This Row],[CODIGO ACTIVIDAD]]&amp;Tabla15[[#This Row],[PROCESO]]</f>
        <v/>
      </c>
      <c r="G169" s="83" t="e">
        <f>VLOOKUP(Tabla15[[#This Row],[llave 1]],'INFORME GESTION'!$D$3:$F$216,3,FALSE)</f>
        <v>#N/A</v>
      </c>
      <c r="H169" s="83" t="e">
        <f>VLOOKUP(Tabla15[[#This Row],[llave 1]],'INFORME GESTION'!$D$3:$G$216,4,FALSE)</f>
        <v>#N/A</v>
      </c>
      <c r="I169" s="83" t="e">
        <f>VLOOKUP(Tabla15[[#This Row],[llave 1]],'INFORME GESTION'!$D$3:$I$216,6,FALSE)</f>
        <v>#N/A</v>
      </c>
      <c r="J169" s="84"/>
      <c r="K169" s="82"/>
      <c r="L169" s="85" t="str">
        <f>Tabla15[[#This Row],[llave 1]]&amp;Tabla15[[#This Row],[MES]]</f>
        <v/>
      </c>
      <c r="M169" s="86" t="e">
        <f>VLOOKUP(Tabla15[[#This Row],[llave 2]],'INFORME GESTION'!$H$3:$O$216,3,0)</f>
        <v>#N/A</v>
      </c>
      <c r="N169" s="140" t="e">
        <f>VLOOKUP(Tabla15[[#This Row],[llave 2]],'INFORME GESTION'!$H$3:$O$216,7,0)</f>
        <v>#N/A</v>
      </c>
      <c r="O169" s="141" t="e">
        <f>VLOOKUP(Tabla15[[#This Row],[llave 2]],'INFORME GESTION'!$H$3:$O$216,8,0)</f>
        <v>#N/A</v>
      </c>
      <c r="P169" s="37"/>
      <c r="Q169" s="41"/>
      <c r="R169" s="42"/>
      <c r="S169" s="39" t="e">
        <f>ROUND(Tabla15[[#This Row],[VALOR UNITARIO SEGUIMIENTO FINANCIERO]]*Tabla15[[#This Row],[Porcentaje de Glosa]]*Tabla15[[#This Row],[Meta afectada por la glosa]],0)</f>
        <v>#N/A</v>
      </c>
      <c r="T169" s="37"/>
      <c r="U169" s="38"/>
      <c r="V169" s="38"/>
      <c r="W169" s="38"/>
      <c r="X169" s="39" t="e">
        <f>ROUND(Tabla15[[#This Row],[Valor de la Glosa]]-Tabla15[[#This Row],[Valor soportado por la Subred]],0)</f>
        <v>#N/A</v>
      </c>
      <c r="Y169" s="38"/>
      <c r="Z169" s="38"/>
      <c r="AA169" s="39" t="e">
        <f>ROUND(Tabla15[[#This Row],[VALOR GLOSA DEFINITIVA]]-Tabla15[[#This Row],[VALOR LEVANTADO EN LIQUIDACION]],0)</f>
        <v>#N/A</v>
      </c>
    </row>
    <row r="170" spans="3:27" s="13" customFormat="1" ht="87.6" customHeight="1">
      <c r="C170" s="36"/>
      <c r="D170" s="36"/>
      <c r="E170" s="37"/>
      <c r="F170" s="38" t="str">
        <f>+Tabla15[[#This Row],[CODIGO ACTIVIDAD]]&amp;Tabla15[[#This Row],[PROCESO]]</f>
        <v/>
      </c>
      <c r="G170" s="83" t="e">
        <f>VLOOKUP(Tabla15[[#This Row],[llave 1]],'INFORME GESTION'!$D$3:$F$216,3,FALSE)</f>
        <v>#N/A</v>
      </c>
      <c r="H170" s="83" t="e">
        <f>VLOOKUP(Tabla15[[#This Row],[llave 1]],'INFORME GESTION'!$D$3:$G$216,4,FALSE)</f>
        <v>#N/A</v>
      </c>
      <c r="I170" s="83" t="e">
        <f>VLOOKUP(Tabla15[[#This Row],[llave 1]],'INFORME GESTION'!$D$3:$I$216,6,FALSE)</f>
        <v>#N/A</v>
      </c>
      <c r="J170" s="84"/>
      <c r="K170" s="82"/>
      <c r="L170" s="85" t="str">
        <f>Tabla15[[#This Row],[llave 1]]&amp;Tabla15[[#This Row],[MES]]</f>
        <v/>
      </c>
      <c r="M170" s="86" t="e">
        <f>VLOOKUP(Tabla15[[#This Row],[llave 2]],'INFORME GESTION'!$H$3:$O$216,3,0)</f>
        <v>#N/A</v>
      </c>
      <c r="N170" s="140" t="e">
        <f>VLOOKUP(Tabla15[[#This Row],[llave 2]],'INFORME GESTION'!$H$3:$O$216,7,0)</f>
        <v>#N/A</v>
      </c>
      <c r="O170" s="141" t="e">
        <f>VLOOKUP(Tabla15[[#This Row],[llave 2]],'INFORME GESTION'!$H$3:$O$216,8,0)</f>
        <v>#N/A</v>
      </c>
      <c r="P170" s="37"/>
      <c r="Q170" s="41"/>
      <c r="R170" s="42"/>
      <c r="S170" s="39" t="e">
        <f>ROUND(Tabla15[[#This Row],[VALOR UNITARIO SEGUIMIENTO FINANCIERO]]*Tabla15[[#This Row],[Porcentaje de Glosa]]*Tabla15[[#This Row],[Meta afectada por la glosa]],0)</f>
        <v>#N/A</v>
      </c>
      <c r="T170" s="37"/>
      <c r="U170" s="38"/>
      <c r="V170" s="38"/>
      <c r="W170" s="38"/>
      <c r="X170" s="39" t="e">
        <f>ROUND(Tabla15[[#This Row],[Valor de la Glosa]]-Tabla15[[#This Row],[Valor soportado por la Subred]],0)</f>
        <v>#N/A</v>
      </c>
      <c r="Y170" s="38"/>
      <c r="Z170" s="38"/>
      <c r="AA170" s="39" t="e">
        <f>ROUND(Tabla15[[#This Row],[VALOR GLOSA DEFINITIVA]]-Tabla15[[#This Row],[VALOR LEVANTADO EN LIQUIDACION]],0)</f>
        <v>#N/A</v>
      </c>
    </row>
    <row r="171" spans="3:27" s="13" customFormat="1" ht="87.6" customHeight="1">
      <c r="C171" s="36"/>
      <c r="D171" s="36"/>
      <c r="E171" s="37"/>
      <c r="F171" s="38" t="str">
        <f>+Tabla15[[#This Row],[CODIGO ACTIVIDAD]]&amp;Tabla15[[#This Row],[PROCESO]]</f>
        <v/>
      </c>
      <c r="G171" s="83" t="e">
        <f>VLOOKUP(Tabla15[[#This Row],[llave 1]],'INFORME GESTION'!$D$3:$F$216,3,FALSE)</f>
        <v>#N/A</v>
      </c>
      <c r="H171" s="83" t="e">
        <f>VLOOKUP(Tabla15[[#This Row],[llave 1]],'INFORME GESTION'!$D$3:$G$216,4,FALSE)</f>
        <v>#N/A</v>
      </c>
      <c r="I171" s="83" t="e">
        <f>VLOOKUP(Tabla15[[#This Row],[llave 1]],'INFORME GESTION'!$D$3:$I$216,6,FALSE)</f>
        <v>#N/A</v>
      </c>
      <c r="J171" s="84"/>
      <c r="K171" s="82"/>
      <c r="L171" s="85" t="str">
        <f>Tabla15[[#This Row],[llave 1]]&amp;Tabla15[[#This Row],[MES]]</f>
        <v/>
      </c>
      <c r="M171" s="86" t="e">
        <f>VLOOKUP(Tabla15[[#This Row],[llave 2]],'INFORME GESTION'!$H$3:$O$216,3,0)</f>
        <v>#N/A</v>
      </c>
      <c r="N171" s="140" t="e">
        <f>VLOOKUP(Tabla15[[#This Row],[llave 2]],'INFORME GESTION'!$H$3:$O$216,7,0)</f>
        <v>#N/A</v>
      </c>
      <c r="O171" s="141" t="e">
        <f>VLOOKUP(Tabla15[[#This Row],[llave 2]],'INFORME GESTION'!$H$3:$O$216,8,0)</f>
        <v>#N/A</v>
      </c>
      <c r="P171" s="37"/>
      <c r="Q171" s="41"/>
      <c r="R171" s="42"/>
      <c r="S171" s="39" t="e">
        <f>ROUND(Tabla15[[#This Row],[VALOR UNITARIO SEGUIMIENTO FINANCIERO]]*Tabla15[[#This Row],[Porcentaje de Glosa]]*Tabla15[[#This Row],[Meta afectada por la glosa]],0)</f>
        <v>#N/A</v>
      </c>
      <c r="T171" s="37"/>
      <c r="U171" s="38"/>
      <c r="V171" s="38"/>
      <c r="W171" s="38"/>
      <c r="X171" s="39" t="e">
        <f>ROUND(Tabla15[[#This Row],[Valor de la Glosa]]-Tabla15[[#This Row],[Valor soportado por la Subred]],0)</f>
        <v>#N/A</v>
      </c>
      <c r="Y171" s="38"/>
      <c r="Z171" s="38"/>
      <c r="AA171" s="39" t="e">
        <f>ROUND(Tabla15[[#This Row],[VALOR GLOSA DEFINITIVA]]-Tabla15[[#This Row],[VALOR LEVANTADO EN LIQUIDACION]],0)</f>
        <v>#N/A</v>
      </c>
    </row>
    <row r="172" spans="3:27" s="13" customFormat="1" ht="87.6" customHeight="1">
      <c r="C172" s="36"/>
      <c r="D172" s="36"/>
      <c r="E172" s="37"/>
      <c r="F172" s="38" t="str">
        <f>+Tabla15[[#This Row],[CODIGO ACTIVIDAD]]&amp;Tabla15[[#This Row],[PROCESO]]</f>
        <v/>
      </c>
      <c r="G172" s="83" t="e">
        <f>VLOOKUP(Tabla15[[#This Row],[llave 1]],'INFORME GESTION'!$D$3:$F$216,3,FALSE)</f>
        <v>#N/A</v>
      </c>
      <c r="H172" s="83" t="e">
        <f>VLOOKUP(Tabla15[[#This Row],[llave 1]],'INFORME GESTION'!$D$3:$G$216,4,FALSE)</f>
        <v>#N/A</v>
      </c>
      <c r="I172" s="83" t="e">
        <f>VLOOKUP(Tabla15[[#This Row],[llave 1]],'INFORME GESTION'!$D$3:$I$216,6,FALSE)</f>
        <v>#N/A</v>
      </c>
      <c r="J172" s="84"/>
      <c r="K172" s="82"/>
      <c r="L172" s="85" t="str">
        <f>Tabla15[[#This Row],[llave 1]]&amp;Tabla15[[#This Row],[MES]]</f>
        <v/>
      </c>
      <c r="M172" s="86" t="e">
        <f>VLOOKUP(Tabla15[[#This Row],[llave 2]],'INFORME GESTION'!$H$3:$O$216,3,0)</f>
        <v>#N/A</v>
      </c>
      <c r="N172" s="140" t="e">
        <f>VLOOKUP(Tabla15[[#This Row],[llave 2]],'INFORME GESTION'!$H$3:$O$216,7,0)</f>
        <v>#N/A</v>
      </c>
      <c r="O172" s="141" t="e">
        <f>VLOOKUP(Tabla15[[#This Row],[llave 2]],'INFORME GESTION'!$H$3:$O$216,8,0)</f>
        <v>#N/A</v>
      </c>
      <c r="P172" s="37"/>
      <c r="Q172" s="41"/>
      <c r="R172" s="42"/>
      <c r="S172" s="39" t="e">
        <f>ROUND(Tabla15[[#This Row],[VALOR UNITARIO SEGUIMIENTO FINANCIERO]]*Tabla15[[#This Row],[Porcentaje de Glosa]]*Tabla15[[#This Row],[Meta afectada por la glosa]],0)</f>
        <v>#N/A</v>
      </c>
      <c r="T172" s="37"/>
      <c r="U172" s="38"/>
      <c r="V172" s="38"/>
      <c r="W172" s="38"/>
      <c r="X172" s="39" t="e">
        <f>ROUND(Tabla15[[#This Row],[Valor de la Glosa]]-Tabla15[[#This Row],[Valor soportado por la Subred]],0)</f>
        <v>#N/A</v>
      </c>
      <c r="Y172" s="38"/>
      <c r="Z172" s="38"/>
      <c r="AA172" s="39" t="e">
        <f>ROUND(Tabla15[[#This Row],[VALOR GLOSA DEFINITIVA]]-Tabla15[[#This Row],[VALOR LEVANTADO EN LIQUIDACION]],0)</f>
        <v>#N/A</v>
      </c>
    </row>
    <row r="173" spans="3:27" s="13" customFormat="1" ht="87.6" customHeight="1">
      <c r="C173" s="36"/>
      <c r="D173" s="36"/>
      <c r="E173" s="37"/>
      <c r="F173" s="38" t="str">
        <f>+Tabla15[[#This Row],[CODIGO ACTIVIDAD]]&amp;Tabla15[[#This Row],[PROCESO]]</f>
        <v/>
      </c>
      <c r="G173" s="83" t="e">
        <f>VLOOKUP(Tabla15[[#This Row],[llave 1]],'INFORME GESTION'!$D$3:$F$216,3,FALSE)</f>
        <v>#N/A</v>
      </c>
      <c r="H173" s="83" t="e">
        <f>VLOOKUP(Tabla15[[#This Row],[llave 1]],'INFORME GESTION'!$D$3:$G$216,4,FALSE)</f>
        <v>#N/A</v>
      </c>
      <c r="I173" s="83" t="e">
        <f>VLOOKUP(Tabla15[[#This Row],[llave 1]],'INFORME GESTION'!$D$3:$I$216,6,FALSE)</f>
        <v>#N/A</v>
      </c>
      <c r="J173" s="84"/>
      <c r="K173" s="82"/>
      <c r="L173" s="85" t="str">
        <f>Tabla15[[#This Row],[llave 1]]&amp;Tabla15[[#This Row],[MES]]</f>
        <v/>
      </c>
      <c r="M173" s="86" t="e">
        <f>VLOOKUP(Tabla15[[#This Row],[llave 2]],'INFORME GESTION'!$H$3:$O$216,3,0)</f>
        <v>#N/A</v>
      </c>
      <c r="N173" s="140" t="e">
        <f>VLOOKUP(Tabla15[[#This Row],[llave 2]],'INFORME GESTION'!$H$3:$O$216,7,0)</f>
        <v>#N/A</v>
      </c>
      <c r="O173" s="141" t="e">
        <f>VLOOKUP(Tabla15[[#This Row],[llave 2]],'INFORME GESTION'!$H$3:$O$216,8,0)</f>
        <v>#N/A</v>
      </c>
      <c r="P173" s="37"/>
      <c r="Q173" s="41"/>
      <c r="R173" s="42"/>
      <c r="S173" s="39" t="e">
        <f>ROUND(Tabla15[[#This Row],[VALOR UNITARIO SEGUIMIENTO FINANCIERO]]*Tabla15[[#This Row],[Porcentaje de Glosa]]*Tabla15[[#This Row],[Meta afectada por la glosa]],0)</f>
        <v>#N/A</v>
      </c>
      <c r="T173" s="37"/>
      <c r="U173" s="38"/>
      <c r="V173" s="38"/>
      <c r="W173" s="38"/>
      <c r="X173" s="39" t="e">
        <f>ROUND(Tabla15[[#This Row],[Valor de la Glosa]]-Tabla15[[#This Row],[Valor soportado por la Subred]],0)</f>
        <v>#N/A</v>
      </c>
      <c r="Y173" s="38"/>
      <c r="Z173" s="38"/>
      <c r="AA173" s="39" t="e">
        <f>ROUND(Tabla15[[#This Row],[VALOR GLOSA DEFINITIVA]]-Tabla15[[#This Row],[VALOR LEVANTADO EN LIQUIDACION]],0)</f>
        <v>#N/A</v>
      </c>
    </row>
    <row r="174" spans="3:27" s="13" customFormat="1" ht="87.6" customHeight="1">
      <c r="C174" s="36"/>
      <c r="D174" s="36"/>
      <c r="E174" s="37"/>
      <c r="F174" s="38" t="str">
        <f>+Tabla15[[#This Row],[CODIGO ACTIVIDAD]]&amp;Tabla15[[#This Row],[PROCESO]]</f>
        <v/>
      </c>
      <c r="G174" s="83" t="e">
        <f>VLOOKUP(Tabla15[[#This Row],[llave 1]],'INFORME GESTION'!$D$3:$F$216,3,FALSE)</f>
        <v>#N/A</v>
      </c>
      <c r="H174" s="83" t="e">
        <f>VLOOKUP(Tabla15[[#This Row],[llave 1]],'INFORME GESTION'!$D$3:$G$216,4,FALSE)</f>
        <v>#N/A</v>
      </c>
      <c r="I174" s="83" t="e">
        <f>VLOOKUP(Tabla15[[#This Row],[llave 1]],'INFORME GESTION'!$D$3:$I$216,6,FALSE)</f>
        <v>#N/A</v>
      </c>
      <c r="J174" s="84"/>
      <c r="K174" s="82"/>
      <c r="L174" s="85" t="str">
        <f>Tabla15[[#This Row],[llave 1]]&amp;Tabla15[[#This Row],[MES]]</f>
        <v/>
      </c>
      <c r="M174" s="86" t="e">
        <f>VLOOKUP(Tabla15[[#This Row],[llave 2]],'INFORME GESTION'!$H$3:$O$216,3,0)</f>
        <v>#N/A</v>
      </c>
      <c r="N174" s="140" t="e">
        <f>VLOOKUP(Tabla15[[#This Row],[llave 2]],'INFORME GESTION'!$H$3:$O$216,7,0)</f>
        <v>#N/A</v>
      </c>
      <c r="O174" s="141" t="e">
        <f>VLOOKUP(Tabla15[[#This Row],[llave 2]],'INFORME GESTION'!$H$3:$O$216,8,0)</f>
        <v>#N/A</v>
      </c>
      <c r="P174" s="37"/>
      <c r="Q174" s="41"/>
      <c r="R174" s="42"/>
      <c r="S174" s="39" t="e">
        <f>ROUND(Tabla15[[#This Row],[VALOR UNITARIO SEGUIMIENTO FINANCIERO]]*Tabla15[[#This Row],[Porcentaje de Glosa]]*Tabla15[[#This Row],[Meta afectada por la glosa]],0)</f>
        <v>#N/A</v>
      </c>
      <c r="T174" s="37"/>
      <c r="U174" s="38"/>
      <c r="V174" s="38"/>
      <c r="W174" s="38"/>
      <c r="X174" s="39" t="e">
        <f>ROUND(Tabla15[[#This Row],[Valor de la Glosa]]-Tabla15[[#This Row],[Valor soportado por la Subred]],0)</f>
        <v>#N/A</v>
      </c>
      <c r="Y174" s="38"/>
      <c r="Z174" s="38"/>
      <c r="AA174" s="39" t="e">
        <f>ROUND(Tabla15[[#This Row],[VALOR GLOSA DEFINITIVA]]-Tabla15[[#This Row],[VALOR LEVANTADO EN LIQUIDACION]],0)</f>
        <v>#N/A</v>
      </c>
    </row>
    <row r="175" spans="3:27" s="13" customFormat="1" ht="87.6" customHeight="1">
      <c r="C175" s="36"/>
      <c r="D175" s="36"/>
      <c r="E175" s="37"/>
      <c r="F175" s="38" t="str">
        <f>+Tabla15[[#This Row],[CODIGO ACTIVIDAD]]&amp;Tabla15[[#This Row],[PROCESO]]</f>
        <v/>
      </c>
      <c r="G175" s="83" t="e">
        <f>VLOOKUP(Tabla15[[#This Row],[llave 1]],'INFORME GESTION'!$D$3:$F$216,3,FALSE)</f>
        <v>#N/A</v>
      </c>
      <c r="H175" s="83" t="e">
        <f>VLOOKUP(Tabla15[[#This Row],[llave 1]],'INFORME GESTION'!$D$3:$G$216,4,FALSE)</f>
        <v>#N/A</v>
      </c>
      <c r="I175" s="83" t="e">
        <f>VLOOKUP(Tabla15[[#This Row],[llave 1]],'INFORME GESTION'!$D$3:$I$216,6,FALSE)</f>
        <v>#N/A</v>
      </c>
      <c r="J175" s="84"/>
      <c r="K175" s="82"/>
      <c r="L175" s="85" t="str">
        <f>Tabla15[[#This Row],[llave 1]]&amp;Tabla15[[#This Row],[MES]]</f>
        <v/>
      </c>
      <c r="M175" s="86" t="e">
        <f>VLOOKUP(Tabla15[[#This Row],[llave 2]],'INFORME GESTION'!$H$3:$O$216,3,0)</f>
        <v>#N/A</v>
      </c>
      <c r="N175" s="140" t="e">
        <f>VLOOKUP(Tabla15[[#This Row],[llave 2]],'INFORME GESTION'!$H$3:$O$216,7,0)</f>
        <v>#N/A</v>
      </c>
      <c r="O175" s="141" t="e">
        <f>VLOOKUP(Tabla15[[#This Row],[llave 2]],'INFORME GESTION'!$H$3:$O$216,8,0)</f>
        <v>#N/A</v>
      </c>
      <c r="P175" s="37"/>
      <c r="Q175" s="41"/>
      <c r="R175" s="42"/>
      <c r="S175" s="39" t="e">
        <f>ROUND(Tabla15[[#This Row],[VALOR UNITARIO SEGUIMIENTO FINANCIERO]]*Tabla15[[#This Row],[Porcentaje de Glosa]]*Tabla15[[#This Row],[Meta afectada por la glosa]],0)</f>
        <v>#N/A</v>
      </c>
      <c r="T175" s="37"/>
      <c r="U175" s="38"/>
      <c r="V175" s="38"/>
      <c r="W175" s="38"/>
      <c r="X175" s="39" t="e">
        <f>ROUND(Tabla15[[#This Row],[Valor de la Glosa]]-Tabla15[[#This Row],[Valor soportado por la Subred]],0)</f>
        <v>#N/A</v>
      </c>
      <c r="Y175" s="38"/>
      <c r="Z175" s="38"/>
      <c r="AA175" s="39" t="e">
        <f>ROUND(Tabla15[[#This Row],[VALOR GLOSA DEFINITIVA]]-Tabla15[[#This Row],[VALOR LEVANTADO EN LIQUIDACION]],0)</f>
        <v>#N/A</v>
      </c>
    </row>
    <row r="176" spans="3:27" s="13" customFormat="1" ht="87.6" customHeight="1">
      <c r="C176" s="36"/>
      <c r="D176" s="36"/>
      <c r="E176" s="37"/>
      <c r="F176" s="38" t="str">
        <f>+Tabla15[[#This Row],[CODIGO ACTIVIDAD]]&amp;Tabla15[[#This Row],[PROCESO]]</f>
        <v/>
      </c>
      <c r="G176" s="83" t="e">
        <f>VLOOKUP(Tabla15[[#This Row],[llave 1]],'INFORME GESTION'!$D$3:$F$216,3,FALSE)</f>
        <v>#N/A</v>
      </c>
      <c r="H176" s="83" t="e">
        <f>VLOOKUP(Tabla15[[#This Row],[llave 1]],'INFORME GESTION'!$D$3:$G$216,4,FALSE)</f>
        <v>#N/A</v>
      </c>
      <c r="I176" s="83" t="e">
        <f>VLOOKUP(Tabla15[[#This Row],[llave 1]],'INFORME GESTION'!$D$3:$I$216,6,FALSE)</f>
        <v>#N/A</v>
      </c>
      <c r="J176" s="84"/>
      <c r="K176" s="82"/>
      <c r="L176" s="85" t="str">
        <f>Tabla15[[#This Row],[llave 1]]&amp;Tabla15[[#This Row],[MES]]</f>
        <v/>
      </c>
      <c r="M176" s="86" t="e">
        <f>VLOOKUP(Tabla15[[#This Row],[llave 2]],'INFORME GESTION'!$H$3:$O$216,3,0)</f>
        <v>#N/A</v>
      </c>
      <c r="N176" s="140" t="e">
        <f>VLOOKUP(Tabla15[[#This Row],[llave 2]],'INFORME GESTION'!$H$3:$O$216,7,0)</f>
        <v>#N/A</v>
      </c>
      <c r="O176" s="141" t="e">
        <f>VLOOKUP(Tabla15[[#This Row],[llave 2]],'INFORME GESTION'!$H$3:$O$216,8,0)</f>
        <v>#N/A</v>
      </c>
      <c r="P176" s="37"/>
      <c r="Q176" s="41"/>
      <c r="R176" s="42"/>
      <c r="S176" s="39" t="e">
        <f>ROUND(Tabla15[[#This Row],[VALOR UNITARIO SEGUIMIENTO FINANCIERO]]*Tabla15[[#This Row],[Porcentaje de Glosa]]*Tabla15[[#This Row],[Meta afectada por la glosa]],0)</f>
        <v>#N/A</v>
      </c>
      <c r="T176" s="37"/>
      <c r="U176" s="38"/>
      <c r="V176" s="38"/>
      <c r="W176" s="38"/>
      <c r="X176" s="39" t="e">
        <f>ROUND(Tabla15[[#This Row],[Valor de la Glosa]]-Tabla15[[#This Row],[Valor soportado por la Subred]],0)</f>
        <v>#N/A</v>
      </c>
      <c r="Y176" s="38"/>
      <c r="Z176" s="38"/>
      <c r="AA176" s="39" t="e">
        <f>ROUND(Tabla15[[#This Row],[VALOR GLOSA DEFINITIVA]]-Tabla15[[#This Row],[VALOR LEVANTADO EN LIQUIDACION]],0)</f>
        <v>#N/A</v>
      </c>
    </row>
    <row r="177" spans="3:27" s="13" customFormat="1" ht="87.6" customHeight="1">
      <c r="C177" s="36"/>
      <c r="D177" s="36"/>
      <c r="E177" s="37"/>
      <c r="F177" s="38" t="str">
        <f>+Tabla15[[#This Row],[CODIGO ACTIVIDAD]]&amp;Tabla15[[#This Row],[PROCESO]]</f>
        <v/>
      </c>
      <c r="G177" s="83" t="e">
        <f>VLOOKUP(Tabla15[[#This Row],[llave 1]],'INFORME GESTION'!$D$3:$F$216,3,FALSE)</f>
        <v>#N/A</v>
      </c>
      <c r="H177" s="83" t="e">
        <f>VLOOKUP(Tabla15[[#This Row],[llave 1]],'INFORME GESTION'!$D$3:$G$216,4,FALSE)</f>
        <v>#N/A</v>
      </c>
      <c r="I177" s="83" t="e">
        <f>VLOOKUP(Tabla15[[#This Row],[llave 1]],'INFORME GESTION'!$D$3:$I$216,6,FALSE)</f>
        <v>#N/A</v>
      </c>
      <c r="J177" s="84"/>
      <c r="K177" s="82"/>
      <c r="L177" s="85" t="str">
        <f>Tabla15[[#This Row],[llave 1]]&amp;Tabla15[[#This Row],[MES]]</f>
        <v/>
      </c>
      <c r="M177" s="86" t="e">
        <f>VLOOKUP(Tabla15[[#This Row],[llave 2]],'INFORME GESTION'!$H$3:$O$216,3,0)</f>
        <v>#N/A</v>
      </c>
      <c r="N177" s="140" t="e">
        <f>VLOOKUP(Tabla15[[#This Row],[llave 2]],'INFORME GESTION'!$H$3:$O$216,7,0)</f>
        <v>#N/A</v>
      </c>
      <c r="O177" s="141" t="e">
        <f>VLOOKUP(Tabla15[[#This Row],[llave 2]],'INFORME GESTION'!$H$3:$O$216,8,0)</f>
        <v>#N/A</v>
      </c>
      <c r="P177" s="37"/>
      <c r="Q177" s="41"/>
      <c r="R177" s="42"/>
      <c r="S177" s="39" t="e">
        <f>ROUND(Tabla15[[#This Row],[VALOR UNITARIO SEGUIMIENTO FINANCIERO]]*Tabla15[[#This Row],[Porcentaje de Glosa]]*Tabla15[[#This Row],[Meta afectada por la glosa]],0)</f>
        <v>#N/A</v>
      </c>
      <c r="T177" s="37"/>
      <c r="U177" s="38"/>
      <c r="V177" s="38"/>
      <c r="W177" s="38"/>
      <c r="X177" s="39" t="e">
        <f>ROUND(Tabla15[[#This Row],[Valor de la Glosa]]-Tabla15[[#This Row],[Valor soportado por la Subred]],0)</f>
        <v>#N/A</v>
      </c>
      <c r="Y177" s="38"/>
      <c r="Z177" s="38"/>
      <c r="AA177" s="39" t="e">
        <f>ROUND(Tabla15[[#This Row],[VALOR GLOSA DEFINITIVA]]-Tabla15[[#This Row],[VALOR LEVANTADO EN LIQUIDACION]],0)</f>
        <v>#N/A</v>
      </c>
    </row>
    <row r="178" spans="3:27" s="13" customFormat="1" ht="87.6" customHeight="1">
      <c r="C178" s="36"/>
      <c r="D178" s="36"/>
      <c r="E178" s="37"/>
      <c r="F178" s="38" t="str">
        <f>+Tabla15[[#This Row],[CODIGO ACTIVIDAD]]&amp;Tabla15[[#This Row],[PROCESO]]</f>
        <v/>
      </c>
      <c r="G178" s="83" t="e">
        <f>VLOOKUP(Tabla15[[#This Row],[llave 1]],'INFORME GESTION'!$D$3:$F$216,3,FALSE)</f>
        <v>#N/A</v>
      </c>
      <c r="H178" s="83" t="e">
        <f>VLOOKUP(Tabla15[[#This Row],[llave 1]],'INFORME GESTION'!$D$3:$G$216,4,FALSE)</f>
        <v>#N/A</v>
      </c>
      <c r="I178" s="83" t="e">
        <f>VLOOKUP(Tabla15[[#This Row],[llave 1]],'INFORME GESTION'!$D$3:$I$216,6,FALSE)</f>
        <v>#N/A</v>
      </c>
      <c r="J178" s="84"/>
      <c r="K178" s="82"/>
      <c r="L178" s="85" t="str">
        <f>Tabla15[[#This Row],[llave 1]]&amp;Tabla15[[#This Row],[MES]]</f>
        <v/>
      </c>
      <c r="M178" s="86" t="e">
        <f>VLOOKUP(Tabla15[[#This Row],[llave 2]],'INFORME GESTION'!$H$3:$O$216,3,0)</f>
        <v>#N/A</v>
      </c>
      <c r="N178" s="140" t="e">
        <f>VLOOKUP(Tabla15[[#This Row],[llave 2]],'INFORME GESTION'!$H$3:$O$216,7,0)</f>
        <v>#N/A</v>
      </c>
      <c r="O178" s="141" t="e">
        <f>VLOOKUP(Tabla15[[#This Row],[llave 2]],'INFORME GESTION'!$H$3:$O$216,8,0)</f>
        <v>#N/A</v>
      </c>
      <c r="P178" s="37"/>
      <c r="Q178" s="41"/>
      <c r="R178" s="42"/>
      <c r="S178" s="39" t="e">
        <f>ROUND(Tabla15[[#This Row],[VALOR UNITARIO SEGUIMIENTO FINANCIERO]]*Tabla15[[#This Row],[Porcentaje de Glosa]]*Tabla15[[#This Row],[Meta afectada por la glosa]],0)</f>
        <v>#N/A</v>
      </c>
      <c r="T178" s="37"/>
      <c r="U178" s="38"/>
      <c r="V178" s="38"/>
      <c r="W178" s="38"/>
      <c r="X178" s="39" t="e">
        <f>ROUND(Tabla15[[#This Row],[Valor de la Glosa]]-Tabla15[[#This Row],[Valor soportado por la Subred]],0)</f>
        <v>#N/A</v>
      </c>
      <c r="Y178" s="38"/>
      <c r="Z178" s="38"/>
      <c r="AA178" s="39" t="e">
        <f>ROUND(Tabla15[[#This Row],[VALOR GLOSA DEFINITIVA]]-Tabla15[[#This Row],[VALOR LEVANTADO EN LIQUIDACION]],0)</f>
        <v>#N/A</v>
      </c>
    </row>
    <row r="179" spans="3:27" s="13" customFormat="1" ht="87.6" customHeight="1">
      <c r="C179" s="36"/>
      <c r="D179" s="36"/>
      <c r="E179" s="37"/>
      <c r="F179" s="38" t="str">
        <f>+Tabla15[[#This Row],[CODIGO ACTIVIDAD]]&amp;Tabla15[[#This Row],[PROCESO]]</f>
        <v/>
      </c>
      <c r="G179" s="83" t="e">
        <f>VLOOKUP(Tabla15[[#This Row],[llave 1]],'INFORME GESTION'!$D$3:$F$216,3,FALSE)</f>
        <v>#N/A</v>
      </c>
      <c r="H179" s="83" t="e">
        <f>VLOOKUP(Tabla15[[#This Row],[llave 1]],'INFORME GESTION'!$D$3:$G$216,4,FALSE)</f>
        <v>#N/A</v>
      </c>
      <c r="I179" s="83" t="e">
        <f>VLOOKUP(Tabla15[[#This Row],[llave 1]],'INFORME GESTION'!$D$3:$I$216,6,FALSE)</f>
        <v>#N/A</v>
      </c>
      <c r="J179" s="84"/>
      <c r="K179" s="82"/>
      <c r="L179" s="85" t="str">
        <f>Tabla15[[#This Row],[llave 1]]&amp;Tabla15[[#This Row],[MES]]</f>
        <v/>
      </c>
      <c r="M179" s="86" t="e">
        <f>VLOOKUP(Tabla15[[#This Row],[llave 2]],'INFORME GESTION'!$H$3:$O$216,3,0)</f>
        <v>#N/A</v>
      </c>
      <c r="N179" s="140" t="e">
        <f>VLOOKUP(Tabla15[[#This Row],[llave 2]],'INFORME GESTION'!$H$3:$O$216,7,0)</f>
        <v>#N/A</v>
      </c>
      <c r="O179" s="141" t="e">
        <f>VLOOKUP(Tabla15[[#This Row],[llave 2]],'INFORME GESTION'!$H$3:$O$216,8,0)</f>
        <v>#N/A</v>
      </c>
      <c r="P179" s="37"/>
      <c r="Q179" s="41"/>
      <c r="R179" s="42"/>
      <c r="S179" s="39" t="e">
        <f>ROUND(Tabla15[[#This Row],[VALOR UNITARIO SEGUIMIENTO FINANCIERO]]*Tabla15[[#This Row],[Porcentaje de Glosa]]*Tabla15[[#This Row],[Meta afectada por la glosa]],0)</f>
        <v>#N/A</v>
      </c>
      <c r="T179" s="37"/>
      <c r="U179" s="38"/>
      <c r="V179" s="38"/>
      <c r="W179" s="38"/>
      <c r="X179" s="39" t="e">
        <f>ROUND(Tabla15[[#This Row],[Valor de la Glosa]]-Tabla15[[#This Row],[Valor soportado por la Subred]],0)</f>
        <v>#N/A</v>
      </c>
      <c r="Y179" s="38"/>
      <c r="Z179" s="38"/>
      <c r="AA179" s="39" t="e">
        <f>ROUND(Tabla15[[#This Row],[VALOR GLOSA DEFINITIVA]]-Tabla15[[#This Row],[VALOR LEVANTADO EN LIQUIDACION]],0)</f>
        <v>#N/A</v>
      </c>
    </row>
    <row r="180" spans="3:27" s="13" customFormat="1" ht="87.6" customHeight="1">
      <c r="C180" s="36"/>
      <c r="D180" s="36"/>
      <c r="E180" s="37"/>
      <c r="F180" s="38" t="str">
        <f>+Tabla15[[#This Row],[CODIGO ACTIVIDAD]]&amp;Tabla15[[#This Row],[PROCESO]]</f>
        <v/>
      </c>
      <c r="G180" s="83" t="e">
        <f>VLOOKUP(Tabla15[[#This Row],[llave 1]],'INFORME GESTION'!$D$3:$F$216,3,FALSE)</f>
        <v>#N/A</v>
      </c>
      <c r="H180" s="83" t="e">
        <f>VLOOKUP(Tabla15[[#This Row],[llave 1]],'INFORME GESTION'!$D$3:$G$216,4,FALSE)</f>
        <v>#N/A</v>
      </c>
      <c r="I180" s="83" t="e">
        <f>VLOOKUP(Tabla15[[#This Row],[llave 1]],'INFORME GESTION'!$D$3:$I$216,6,FALSE)</f>
        <v>#N/A</v>
      </c>
      <c r="J180" s="84"/>
      <c r="K180" s="82"/>
      <c r="L180" s="85" t="str">
        <f>Tabla15[[#This Row],[llave 1]]&amp;Tabla15[[#This Row],[MES]]</f>
        <v/>
      </c>
      <c r="M180" s="86" t="e">
        <f>VLOOKUP(Tabla15[[#This Row],[llave 2]],'INFORME GESTION'!$H$3:$O$216,3,0)</f>
        <v>#N/A</v>
      </c>
      <c r="N180" s="140" t="e">
        <f>VLOOKUP(Tabla15[[#This Row],[llave 2]],'INFORME GESTION'!$H$3:$O$216,7,0)</f>
        <v>#N/A</v>
      </c>
      <c r="O180" s="141" t="e">
        <f>VLOOKUP(Tabla15[[#This Row],[llave 2]],'INFORME GESTION'!$H$3:$O$216,8,0)</f>
        <v>#N/A</v>
      </c>
      <c r="P180" s="37"/>
      <c r="Q180" s="41"/>
      <c r="R180" s="42"/>
      <c r="S180" s="39" t="e">
        <f>ROUND(Tabla15[[#This Row],[VALOR UNITARIO SEGUIMIENTO FINANCIERO]]*Tabla15[[#This Row],[Porcentaje de Glosa]]*Tabla15[[#This Row],[Meta afectada por la glosa]],0)</f>
        <v>#N/A</v>
      </c>
      <c r="T180" s="37"/>
      <c r="U180" s="38"/>
      <c r="V180" s="38"/>
      <c r="W180" s="38"/>
      <c r="X180" s="39" t="e">
        <f>ROUND(Tabla15[[#This Row],[Valor de la Glosa]]-Tabla15[[#This Row],[Valor soportado por la Subred]],0)</f>
        <v>#N/A</v>
      </c>
      <c r="Y180" s="38"/>
      <c r="Z180" s="38"/>
      <c r="AA180" s="39" t="e">
        <f>ROUND(Tabla15[[#This Row],[VALOR GLOSA DEFINITIVA]]-Tabla15[[#This Row],[VALOR LEVANTADO EN LIQUIDACION]],0)</f>
        <v>#N/A</v>
      </c>
    </row>
    <row r="181" spans="3:27" s="13" customFormat="1" ht="87.6" customHeight="1">
      <c r="C181" s="36"/>
      <c r="D181" s="36"/>
      <c r="E181" s="37"/>
      <c r="F181" s="38" t="str">
        <f>+Tabla15[[#This Row],[CODIGO ACTIVIDAD]]&amp;Tabla15[[#This Row],[PROCESO]]</f>
        <v/>
      </c>
      <c r="G181" s="83" t="e">
        <f>VLOOKUP(Tabla15[[#This Row],[llave 1]],'INFORME GESTION'!$D$3:$F$216,3,FALSE)</f>
        <v>#N/A</v>
      </c>
      <c r="H181" s="83" t="e">
        <f>VLOOKUP(Tabla15[[#This Row],[llave 1]],'INFORME GESTION'!$D$3:$G$216,4,FALSE)</f>
        <v>#N/A</v>
      </c>
      <c r="I181" s="83" t="e">
        <f>VLOOKUP(Tabla15[[#This Row],[llave 1]],'INFORME GESTION'!$D$3:$I$216,6,FALSE)</f>
        <v>#N/A</v>
      </c>
      <c r="J181" s="84"/>
      <c r="K181" s="82"/>
      <c r="L181" s="85" t="str">
        <f>Tabla15[[#This Row],[llave 1]]&amp;Tabla15[[#This Row],[MES]]</f>
        <v/>
      </c>
      <c r="M181" s="86" t="e">
        <f>VLOOKUP(Tabla15[[#This Row],[llave 2]],'INFORME GESTION'!$H$3:$O$216,3,0)</f>
        <v>#N/A</v>
      </c>
      <c r="N181" s="140" t="e">
        <f>VLOOKUP(Tabla15[[#This Row],[llave 2]],'INFORME GESTION'!$H$3:$O$216,7,0)</f>
        <v>#N/A</v>
      </c>
      <c r="O181" s="141" t="e">
        <f>VLOOKUP(Tabla15[[#This Row],[llave 2]],'INFORME GESTION'!$H$3:$O$216,8,0)</f>
        <v>#N/A</v>
      </c>
      <c r="P181" s="37"/>
      <c r="Q181" s="41"/>
      <c r="R181" s="42"/>
      <c r="S181" s="39" t="e">
        <f>ROUND(Tabla15[[#This Row],[VALOR UNITARIO SEGUIMIENTO FINANCIERO]]*Tabla15[[#This Row],[Porcentaje de Glosa]]*Tabla15[[#This Row],[Meta afectada por la glosa]],0)</f>
        <v>#N/A</v>
      </c>
      <c r="T181" s="37"/>
      <c r="U181" s="38"/>
      <c r="V181" s="38"/>
      <c r="W181" s="38"/>
      <c r="X181" s="39" t="e">
        <f>ROUND(Tabla15[[#This Row],[Valor de la Glosa]]-Tabla15[[#This Row],[Valor soportado por la Subred]],0)</f>
        <v>#N/A</v>
      </c>
      <c r="Y181" s="38"/>
      <c r="Z181" s="38"/>
      <c r="AA181" s="39" t="e">
        <f>ROUND(Tabla15[[#This Row],[VALOR GLOSA DEFINITIVA]]-Tabla15[[#This Row],[VALOR LEVANTADO EN LIQUIDACION]],0)</f>
        <v>#N/A</v>
      </c>
    </row>
    <row r="182" spans="3:27" s="13" customFormat="1" ht="87.6" customHeight="1">
      <c r="C182" s="36"/>
      <c r="D182" s="36"/>
      <c r="E182" s="37"/>
      <c r="F182" s="38" t="str">
        <f>+Tabla15[[#This Row],[CODIGO ACTIVIDAD]]&amp;Tabla15[[#This Row],[PROCESO]]</f>
        <v/>
      </c>
      <c r="G182" s="83" t="e">
        <f>VLOOKUP(Tabla15[[#This Row],[llave 1]],'INFORME GESTION'!$D$3:$F$216,3,FALSE)</f>
        <v>#N/A</v>
      </c>
      <c r="H182" s="83" t="e">
        <f>VLOOKUP(Tabla15[[#This Row],[llave 1]],'INFORME GESTION'!$D$3:$G$216,4,FALSE)</f>
        <v>#N/A</v>
      </c>
      <c r="I182" s="83" t="e">
        <f>VLOOKUP(Tabla15[[#This Row],[llave 1]],'INFORME GESTION'!$D$3:$I$216,6,FALSE)</f>
        <v>#N/A</v>
      </c>
      <c r="J182" s="84"/>
      <c r="K182" s="82"/>
      <c r="L182" s="85" t="str">
        <f>Tabla15[[#This Row],[llave 1]]&amp;Tabla15[[#This Row],[MES]]</f>
        <v/>
      </c>
      <c r="M182" s="86" t="e">
        <f>VLOOKUP(Tabla15[[#This Row],[llave 2]],'INFORME GESTION'!$H$3:$O$216,3,0)</f>
        <v>#N/A</v>
      </c>
      <c r="N182" s="140" t="e">
        <f>VLOOKUP(Tabla15[[#This Row],[llave 2]],'INFORME GESTION'!$H$3:$O$216,7,0)</f>
        <v>#N/A</v>
      </c>
      <c r="O182" s="141" t="e">
        <f>VLOOKUP(Tabla15[[#This Row],[llave 2]],'INFORME GESTION'!$H$3:$O$216,8,0)</f>
        <v>#N/A</v>
      </c>
      <c r="P182" s="37"/>
      <c r="Q182" s="41"/>
      <c r="R182" s="42"/>
      <c r="S182" s="39" t="e">
        <f>ROUND(Tabla15[[#This Row],[VALOR UNITARIO SEGUIMIENTO FINANCIERO]]*Tabla15[[#This Row],[Porcentaje de Glosa]]*Tabla15[[#This Row],[Meta afectada por la glosa]],0)</f>
        <v>#N/A</v>
      </c>
      <c r="T182" s="37"/>
      <c r="U182" s="38"/>
      <c r="V182" s="38"/>
      <c r="W182" s="38"/>
      <c r="X182" s="39" t="e">
        <f>ROUND(Tabla15[[#This Row],[Valor de la Glosa]]-Tabla15[[#This Row],[Valor soportado por la Subred]],0)</f>
        <v>#N/A</v>
      </c>
      <c r="Y182" s="38"/>
      <c r="Z182" s="38"/>
      <c r="AA182" s="39" t="e">
        <f>ROUND(Tabla15[[#This Row],[VALOR GLOSA DEFINITIVA]]-Tabla15[[#This Row],[VALOR LEVANTADO EN LIQUIDACION]],0)</f>
        <v>#N/A</v>
      </c>
    </row>
    <row r="183" spans="3:27" s="13" customFormat="1" ht="87.6" customHeight="1">
      <c r="C183" s="36"/>
      <c r="D183" s="36"/>
      <c r="E183" s="37"/>
      <c r="F183" s="38" t="str">
        <f>+Tabla15[[#This Row],[CODIGO ACTIVIDAD]]&amp;Tabla15[[#This Row],[PROCESO]]</f>
        <v/>
      </c>
      <c r="G183" s="83" t="e">
        <f>VLOOKUP(Tabla15[[#This Row],[llave 1]],'INFORME GESTION'!$D$3:$F$216,3,FALSE)</f>
        <v>#N/A</v>
      </c>
      <c r="H183" s="83" t="e">
        <f>VLOOKUP(Tabla15[[#This Row],[llave 1]],'INFORME GESTION'!$D$3:$G$216,4,FALSE)</f>
        <v>#N/A</v>
      </c>
      <c r="I183" s="83" t="e">
        <f>VLOOKUP(Tabla15[[#This Row],[llave 1]],'INFORME GESTION'!$D$3:$I$216,6,FALSE)</f>
        <v>#N/A</v>
      </c>
      <c r="J183" s="84"/>
      <c r="K183" s="82"/>
      <c r="L183" s="85" t="str">
        <f>Tabla15[[#This Row],[llave 1]]&amp;Tabla15[[#This Row],[MES]]</f>
        <v/>
      </c>
      <c r="M183" s="86" t="e">
        <f>VLOOKUP(Tabla15[[#This Row],[llave 2]],'INFORME GESTION'!$H$3:$O$216,3,0)</f>
        <v>#N/A</v>
      </c>
      <c r="N183" s="140" t="e">
        <f>VLOOKUP(Tabla15[[#This Row],[llave 2]],'INFORME GESTION'!$H$3:$O$216,7,0)</f>
        <v>#N/A</v>
      </c>
      <c r="O183" s="141" t="e">
        <f>VLOOKUP(Tabla15[[#This Row],[llave 2]],'INFORME GESTION'!$H$3:$O$216,8,0)</f>
        <v>#N/A</v>
      </c>
      <c r="P183" s="37"/>
      <c r="Q183" s="41"/>
      <c r="R183" s="42"/>
      <c r="S183" s="39" t="e">
        <f>ROUND(Tabla15[[#This Row],[VALOR UNITARIO SEGUIMIENTO FINANCIERO]]*Tabla15[[#This Row],[Porcentaje de Glosa]]*Tabla15[[#This Row],[Meta afectada por la glosa]],0)</f>
        <v>#N/A</v>
      </c>
      <c r="T183" s="37"/>
      <c r="U183" s="38"/>
      <c r="V183" s="38"/>
      <c r="W183" s="38"/>
      <c r="X183" s="39" t="e">
        <f>ROUND(Tabla15[[#This Row],[Valor de la Glosa]]-Tabla15[[#This Row],[Valor soportado por la Subred]],0)</f>
        <v>#N/A</v>
      </c>
      <c r="Y183" s="38"/>
      <c r="Z183" s="38"/>
      <c r="AA183" s="39" t="e">
        <f>ROUND(Tabla15[[#This Row],[VALOR GLOSA DEFINITIVA]]-Tabla15[[#This Row],[VALOR LEVANTADO EN LIQUIDACION]],0)</f>
        <v>#N/A</v>
      </c>
    </row>
    <row r="184" spans="3:27" s="13" customFormat="1" ht="87.6" customHeight="1">
      <c r="C184" s="36"/>
      <c r="D184" s="36"/>
      <c r="E184" s="37"/>
      <c r="F184" s="38" t="str">
        <f>+Tabla15[[#This Row],[CODIGO ACTIVIDAD]]&amp;Tabla15[[#This Row],[PROCESO]]</f>
        <v/>
      </c>
      <c r="G184" s="83" t="e">
        <f>VLOOKUP(Tabla15[[#This Row],[llave 1]],'INFORME GESTION'!$D$3:$F$216,3,FALSE)</f>
        <v>#N/A</v>
      </c>
      <c r="H184" s="83" t="e">
        <f>VLOOKUP(Tabla15[[#This Row],[llave 1]],'INFORME GESTION'!$D$3:$G$216,4,FALSE)</f>
        <v>#N/A</v>
      </c>
      <c r="I184" s="83" t="e">
        <f>VLOOKUP(Tabla15[[#This Row],[llave 1]],'INFORME GESTION'!$D$3:$I$216,6,FALSE)</f>
        <v>#N/A</v>
      </c>
      <c r="J184" s="84"/>
      <c r="K184" s="82"/>
      <c r="L184" s="85" t="str">
        <f>Tabla15[[#This Row],[llave 1]]&amp;Tabla15[[#This Row],[MES]]</f>
        <v/>
      </c>
      <c r="M184" s="86" t="e">
        <f>VLOOKUP(Tabla15[[#This Row],[llave 2]],'INFORME GESTION'!$H$3:$O$216,3,0)</f>
        <v>#N/A</v>
      </c>
      <c r="N184" s="140" t="e">
        <f>VLOOKUP(Tabla15[[#This Row],[llave 2]],'INFORME GESTION'!$H$3:$O$216,7,0)</f>
        <v>#N/A</v>
      </c>
      <c r="O184" s="141" t="e">
        <f>VLOOKUP(Tabla15[[#This Row],[llave 2]],'INFORME GESTION'!$H$3:$O$216,8,0)</f>
        <v>#N/A</v>
      </c>
      <c r="P184" s="37"/>
      <c r="Q184" s="41"/>
      <c r="R184" s="42"/>
      <c r="S184" s="39" t="e">
        <f>ROUND(Tabla15[[#This Row],[VALOR UNITARIO SEGUIMIENTO FINANCIERO]]*Tabla15[[#This Row],[Porcentaje de Glosa]]*Tabla15[[#This Row],[Meta afectada por la glosa]],0)</f>
        <v>#N/A</v>
      </c>
      <c r="T184" s="37"/>
      <c r="U184" s="38"/>
      <c r="V184" s="38"/>
      <c r="W184" s="38"/>
      <c r="X184" s="39" t="e">
        <f>ROUND(Tabla15[[#This Row],[Valor de la Glosa]]-Tabla15[[#This Row],[Valor soportado por la Subred]],0)</f>
        <v>#N/A</v>
      </c>
      <c r="Y184" s="38"/>
      <c r="Z184" s="38"/>
      <c r="AA184" s="39" t="e">
        <f>ROUND(Tabla15[[#This Row],[VALOR GLOSA DEFINITIVA]]-Tabla15[[#This Row],[VALOR LEVANTADO EN LIQUIDACION]],0)</f>
        <v>#N/A</v>
      </c>
    </row>
    <row r="185" spans="3:27" s="13" customFormat="1" ht="87.6" customHeight="1">
      <c r="C185" s="36"/>
      <c r="D185" s="36"/>
      <c r="E185" s="37"/>
      <c r="F185" s="38" t="str">
        <f>+Tabla15[[#This Row],[CODIGO ACTIVIDAD]]&amp;Tabla15[[#This Row],[PROCESO]]</f>
        <v/>
      </c>
      <c r="G185" s="83" t="e">
        <f>VLOOKUP(Tabla15[[#This Row],[llave 1]],'INFORME GESTION'!$D$3:$F$216,3,FALSE)</f>
        <v>#N/A</v>
      </c>
      <c r="H185" s="83" t="e">
        <f>VLOOKUP(Tabla15[[#This Row],[llave 1]],'INFORME GESTION'!$D$3:$G$216,4,FALSE)</f>
        <v>#N/A</v>
      </c>
      <c r="I185" s="83" t="e">
        <f>VLOOKUP(Tabla15[[#This Row],[llave 1]],'INFORME GESTION'!$D$3:$I$216,6,FALSE)</f>
        <v>#N/A</v>
      </c>
      <c r="J185" s="84"/>
      <c r="K185" s="82"/>
      <c r="L185" s="85" t="str">
        <f>Tabla15[[#This Row],[llave 1]]&amp;Tabla15[[#This Row],[MES]]</f>
        <v/>
      </c>
      <c r="M185" s="86" t="e">
        <f>VLOOKUP(Tabla15[[#This Row],[llave 2]],'INFORME GESTION'!$H$3:$O$216,3,0)</f>
        <v>#N/A</v>
      </c>
      <c r="N185" s="140" t="e">
        <f>VLOOKUP(Tabla15[[#This Row],[llave 2]],'INFORME GESTION'!$H$3:$O$216,7,0)</f>
        <v>#N/A</v>
      </c>
      <c r="O185" s="141" t="e">
        <f>VLOOKUP(Tabla15[[#This Row],[llave 2]],'INFORME GESTION'!$H$3:$O$216,8,0)</f>
        <v>#N/A</v>
      </c>
      <c r="P185" s="37"/>
      <c r="Q185" s="41"/>
      <c r="R185" s="42"/>
      <c r="S185" s="39" t="e">
        <f>ROUND(Tabla15[[#This Row],[VALOR UNITARIO SEGUIMIENTO FINANCIERO]]*Tabla15[[#This Row],[Porcentaje de Glosa]]*Tabla15[[#This Row],[Meta afectada por la glosa]],0)</f>
        <v>#N/A</v>
      </c>
      <c r="T185" s="37"/>
      <c r="U185" s="38"/>
      <c r="V185" s="38"/>
      <c r="W185" s="38"/>
      <c r="X185" s="39" t="e">
        <f>ROUND(Tabla15[[#This Row],[Valor de la Glosa]]-Tabla15[[#This Row],[Valor soportado por la Subred]],0)</f>
        <v>#N/A</v>
      </c>
      <c r="Y185" s="38"/>
      <c r="Z185" s="38"/>
      <c r="AA185" s="39" t="e">
        <f>ROUND(Tabla15[[#This Row],[VALOR GLOSA DEFINITIVA]]-Tabla15[[#This Row],[VALOR LEVANTADO EN LIQUIDACION]],0)</f>
        <v>#N/A</v>
      </c>
    </row>
    <row r="186" spans="3:27" s="13" customFormat="1" ht="87.6" customHeight="1">
      <c r="C186" s="36"/>
      <c r="D186" s="36"/>
      <c r="E186" s="37"/>
      <c r="F186" s="38" t="str">
        <f>+Tabla15[[#This Row],[CODIGO ACTIVIDAD]]&amp;Tabla15[[#This Row],[PROCESO]]</f>
        <v/>
      </c>
      <c r="G186" s="83" t="e">
        <f>VLOOKUP(Tabla15[[#This Row],[llave 1]],'INFORME GESTION'!$D$3:$F$216,3,FALSE)</f>
        <v>#N/A</v>
      </c>
      <c r="H186" s="83" t="e">
        <f>VLOOKUP(Tabla15[[#This Row],[llave 1]],'INFORME GESTION'!$D$3:$G$216,4,FALSE)</f>
        <v>#N/A</v>
      </c>
      <c r="I186" s="83" t="e">
        <f>VLOOKUP(Tabla15[[#This Row],[llave 1]],'INFORME GESTION'!$D$3:$I$216,6,FALSE)</f>
        <v>#N/A</v>
      </c>
      <c r="J186" s="84"/>
      <c r="K186" s="82"/>
      <c r="L186" s="85" t="str">
        <f>Tabla15[[#This Row],[llave 1]]&amp;Tabla15[[#This Row],[MES]]</f>
        <v/>
      </c>
      <c r="M186" s="86" t="e">
        <f>VLOOKUP(Tabla15[[#This Row],[llave 2]],'INFORME GESTION'!$H$3:$O$216,3,0)</f>
        <v>#N/A</v>
      </c>
      <c r="N186" s="140" t="e">
        <f>VLOOKUP(Tabla15[[#This Row],[llave 2]],'INFORME GESTION'!$H$3:$O$216,7,0)</f>
        <v>#N/A</v>
      </c>
      <c r="O186" s="141" t="e">
        <f>VLOOKUP(Tabla15[[#This Row],[llave 2]],'INFORME GESTION'!$H$3:$O$216,8,0)</f>
        <v>#N/A</v>
      </c>
      <c r="P186" s="37"/>
      <c r="Q186" s="41"/>
      <c r="R186" s="42"/>
      <c r="S186" s="39" t="e">
        <f>ROUND(Tabla15[[#This Row],[VALOR UNITARIO SEGUIMIENTO FINANCIERO]]*Tabla15[[#This Row],[Porcentaje de Glosa]]*Tabla15[[#This Row],[Meta afectada por la glosa]],0)</f>
        <v>#N/A</v>
      </c>
      <c r="T186" s="37"/>
      <c r="U186" s="38"/>
      <c r="V186" s="38"/>
      <c r="W186" s="38"/>
      <c r="X186" s="39" t="e">
        <f>ROUND(Tabla15[[#This Row],[Valor de la Glosa]]-Tabla15[[#This Row],[Valor soportado por la Subred]],0)</f>
        <v>#N/A</v>
      </c>
      <c r="Y186" s="38"/>
      <c r="Z186" s="38"/>
      <c r="AA186" s="39" t="e">
        <f>ROUND(Tabla15[[#This Row],[VALOR GLOSA DEFINITIVA]]-Tabla15[[#This Row],[VALOR LEVANTADO EN LIQUIDACION]],0)</f>
        <v>#N/A</v>
      </c>
    </row>
    <row r="187" spans="3:27" s="13" customFormat="1" ht="87.6" customHeight="1">
      <c r="C187" s="36"/>
      <c r="D187" s="36"/>
      <c r="E187" s="37"/>
      <c r="F187" s="38" t="str">
        <f>+Tabla15[[#This Row],[CODIGO ACTIVIDAD]]&amp;Tabla15[[#This Row],[PROCESO]]</f>
        <v/>
      </c>
      <c r="G187" s="83" t="e">
        <f>VLOOKUP(Tabla15[[#This Row],[llave 1]],'INFORME GESTION'!$D$3:$F$216,3,FALSE)</f>
        <v>#N/A</v>
      </c>
      <c r="H187" s="83" t="e">
        <f>VLOOKUP(Tabla15[[#This Row],[llave 1]],'INFORME GESTION'!$D$3:$G$216,4,FALSE)</f>
        <v>#N/A</v>
      </c>
      <c r="I187" s="83" t="e">
        <f>VLOOKUP(Tabla15[[#This Row],[llave 1]],'INFORME GESTION'!$D$3:$I$216,6,FALSE)</f>
        <v>#N/A</v>
      </c>
      <c r="J187" s="84"/>
      <c r="K187" s="82"/>
      <c r="L187" s="85" t="str">
        <f>Tabla15[[#This Row],[llave 1]]&amp;Tabla15[[#This Row],[MES]]</f>
        <v/>
      </c>
      <c r="M187" s="86" t="e">
        <f>VLOOKUP(Tabla15[[#This Row],[llave 2]],'INFORME GESTION'!$H$3:$O$216,3,0)</f>
        <v>#N/A</v>
      </c>
      <c r="N187" s="140" t="e">
        <f>VLOOKUP(Tabla15[[#This Row],[llave 2]],'INFORME GESTION'!$H$3:$O$216,7,0)</f>
        <v>#N/A</v>
      </c>
      <c r="O187" s="141" t="e">
        <f>VLOOKUP(Tabla15[[#This Row],[llave 2]],'INFORME GESTION'!$H$3:$O$216,8,0)</f>
        <v>#N/A</v>
      </c>
      <c r="P187" s="37"/>
      <c r="Q187" s="41"/>
      <c r="R187" s="42"/>
      <c r="S187" s="39" t="e">
        <f>ROUND(Tabla15[[#This Row],[VALOR UNITARIO SEGUIMIENTO FINANCIERO]]*Tabla15[[#This Row],[Porcentaje de Glosa]]*Tabla15[[#This Row],[Meta afectada por la glosa]],0)</f>
        <v>#N/A</v>
      </c>
      <c r="T187" s="37"/>
      <c r="U187" s="38"/>
      <c r="V187" s="38"/>
      <c r="W187" s="38"/>
      <c r="X187" s="39" t="e">
        <f>ROUND(Tabla15[[#This Row],[Valor de la Glosa]]-Tabla15[[#This Row],[Valor soportado por la Subred]],0)</f>
        <v>#N/A</v>
      </c>
      <c r="Y187" s="38"/>
      <c r="Z187" s="38"/>
      <c r="AA187" s="39" t="e">
        <f>ROUND(Tabla15[[#This Row],[VALOR GLOSA DEFINITIVA]]-Tabla15[[#This Row],[VALOR LEVANTADO EN LIQUIDACION]],0)</f>
        <v>#N/A</v>
      </c>
    </row>
    <row r="188" spans="3:27" s="13" customFormat="1" ht="87.6" customHeight="1">
      <c r="C188" s="36"/>
      <c r="D188" s="36"/>
      <c r="E188" s="37"/>
      <c r="F188" s="38" t="str">
        <f>+Tabla15[[#This Row],[CODIGO ACTIVIDAD]]&amp;Tabla15[[#This Row],[PROCESO]]</f>
        <v/>
      </c>
      <c r="G188" s="83" t="e">
        <f>VLOOKUP(Tabla15[[#This Row],[llave 1]],'INFORME GESTION'!$D$3:$F$216,3,FALSE)</f>
        <v>#N/A</v>
      </c>
      <c r="H188" s="83" t="e">
        <f>VLOOKUP(Tabla15[[#This Row],[llave 1]],'INFORME GESTION'!$D$3:$G$216,4,FALSE)</f>
        <v>#N/A</v>
      </c>
      <c r="I188" s="83" t="e">
        <f>VLOOKUP(Tabla15[[#This Row],[llave 1]],'INFORME GESTION'!$D$3:$I$216,6,FALSE)</f>
        <v>#N/A</v>
      </c>
      <c r="J188" s="84"/>
      <c r="K188" s="82"/>
      <c r="L188" s="85" t="str">
        <f>Tabla15[[#This Row],[llave 1]]&amp;Tabla15[[#This Row],[MES]]</f>
        <v/>
      </c>
      <c r="M188" s="86" t="e">
        <f>VLOOKUP(Tabla15[[#This Row],[llave 2]],'INFORME GESTION'!$H$3:$O$216,3,0)</f>
        <v>#N/A</v>
      </c>
      <c r="N188" s="140" t="e">
        <f>VLOOKUP(Tabla15[[#This Row],[llave 2]],'INFORME GESTION'!$H$3:$O$216,7,0)</f>
        <v>#N/A</v>
      </c>
      <c r="O188" s="141" t="e">
        <f>VLOOKUP(Tabla15[[#This Row],[llave 2]],'INFORME GESTION'!$H$3:$O$216,8,0)</f>
        <v>#N/A</v>
      </c>
      <c r="P188" s="37"/>
      <c r="Q188" s="41"/>
      <c r="R188" s="42"/>
      <c r="S188" s="39" t="e">
        <f>ROUND(Tabla15[[#This Row],[VALOR UNITARIO SEGUIMIENTO FINANCIERO]]*Tabla15[[#This Row],[Porcentaje de Glosa]]*Tabla15[[#This Row],[Meta afectada por la glosa]],0)</f>
        <v>#N/A</v>
      </c>
      <c r="T188" s="37"/>
      <c r="U188" s="38"/>
      <c r="V188" s="38"/>
      <c r="W188" s="38"/>
      <c r="X188" s="39" t="e">
        <f>ROUND(Tabla15[[#This Row],[Valor de la Glosa]]-Tabla15[[#This Row],[Valor soportado por la Subred]],0)</f>
        <v>#N/A</v>
      </c>
      <c r="Y188" s="38"/>
      <c r="Z188" s="38"/>
      <c r="AA188" s="39" t="e">
        <f>ROUND(Tabla15[[#This Row],[VALOR GLOSA DEFINITIVA]]-Tabla15[[#This Row],[VALOR LEVANTADO EN LIQUIDACION]],0)</f>
        <v>#N/A</v>
      </c>
    </row>
    <row r="189" spans="3:27" s="13" customFormat="1" ht="87.6" customHeight="1">
      <c r="C189" s="36"/>
      <c r="D189" s="36"/>
      <c r="E189" s="37"/>
      <c r="F189" s="38" t="str">
        <f>+Tabla15[[#This Row],[CODIGO ACTIVIDAD]]&amp;Tabla15[[#This Row],[PROCESO]]</f>
        <v/>
      </c>
      <c r="G189" s="83" t="e">
        <f>VLOOKUP(Tabla15[[#This Row],[llave 1]],'INFORME GESTION'!$D$3:$F$216,3,FALSE)</f>
        <v>#N/A</v>
      </c>
      <c r="H189" s="83" t="e">
        <f>VLOOKUP(Tabla15[[#This Row],[llave 1]],'INFORME GESTION'!$D$3:$G$216,4,FALSE)</f>
        <v>#N/A</v>
      </c>
      <c r="I189" s="83" t="e">
        <f>VLOOKUP(Tabla15[[#This Row],[llave 1]],'INFORME GESTION'!$D$3:$I$216,6,FALSE)</f>
        <v>#N/A</v>
      </c>
      <c r="J189" s="84"/>
      <c r="K189" s="82"/>
      <c r="L189" s="85" t="str">
        <f>Tabla15[[#This Row],[llave 1]]&amp;Tabla15[[#This Row],[MES]]</f>
        <v/>
      </c>
      <c r="M189" s="86" t="e">
        <f>VLOOKUP(Tabla15[[#This Row],[llave 2]],'INFORME GESTION'!$H$3:$O$216,3,0)</f>
        <v>#N/A</v>
      </c>
      <c r="N189" s="140" t="e">
        <f>VLOOKUP(Tabla15[[#This Row],[llave 2]],'INFORME GESTION'!$H$3:$O$216,7,0)</f>
        <v>#N/A</v>
      </c>
      <c r="O189" s="141" t="e">
        <f>VLOOKUP(Tabla15[[#This Row],[llave 2]],'INFORME GESTION'!$H$3:$O$216,8,0)</f>
        <v>#N/A</v>
      </c>
      <c r="P189" s="37"/>
      <c r="Q189" s="41"/>
      <c r="R189" s="42"/>
      <c r="S189" s="39" t="e">
        <f>ROUND(Tabla15[[#This Row],[VALOR UNITARIO SEGUIMIENTO FINANCIERO]]*Tabla15[[#This Row],[Porcentaje de Glosa]]*Tabla15[[#This Row],[Meta afectada por la glosa]],0)</f>
        <v>#N/A</v>
      </c>
      <c r="T189" s="37"/>
      <c r="U189" s="38"/>
      <c r="V189" s="38"/>
      <c r="W189" s="38"/>
      <c r="X189" s="39" t="e">
        <f>ROUND(Tabla15[[#This Row],[Valor de la Glosa]]-Tabla15[[#This Row],[Valor soportado por la Subred]],0)</f>
        <v>#N/A</v>
      </c>
      <c r="Y189" s="38"/>
      <c r="Z189" s="38"/>
      <c r="AA189" s="39" t="e">
        <f>ROUND(Tabla15[[#This Row],[VALOR GLOSA DEFINITIVA]]-Tabla15[[#This Row],[VALOR LEVANTADO EN LIQUIDACION]],0)</f>
        <v>#N/A</v>
      </c>
    </row>
    <row r="190" spans="3:27" s="13" customFormat="1" ht="87.6" customHeight="1">
      <c r="C190" s="36"/>
      <c r="D190" s="36"/>
      <c r="E190" s="37"/>
      <c r="F190" s="38" t="str">
        <f>+Tabla15[[#This Row],[CODIGO ACTIVIDAD]]&amp;Tabla15[[#This Row],[PROCESO]]</f>
        <v/>
      </c>
      <c r="G190" s="83" t="e">
        <f>VLOOKUP(Tabla15[[#This Row],[llave 1]],'INFORME GESTION'!$D$3:$F$216,3,FALSE)</f>
        <v>#N/A</v>
      </c>
      <c r="H190" s="83" t="e">
        <f>VLOOKUP(Tabla15[[#This Row],[llave 1]],'INFORME GESTION'!$D$3:$G$216,4,FALSE)</f>
        <v>#N/A</v>
      </c>
      <c r="I190" s="83" t="e">
        <f>VLOOKUP(Tabla15[[#This Row],[llave 1]],'INFORME GESTION'!$D$3:$I$216,6,FALSE)</f>
        <v>#N/A</v>
      </c>
      <c r="J190" s="84"/>
      <c r="K190" s="82"/>
      <c r="L190" s="85" t="str">
        <f>Tabla15[[#This Row],[llave 1]]&amp;Tabla15[[#This Row],[MES]]</f>
        <v/>
      </c>
      <c r="M190" s="86" t="e">
        <f>VLOOKUP(Tabla15[[#This Row],[llave 2]],'INFORME GESTION'!$H$3:$O$216,3,0)</f>
        <v>#N/A</v>
      </c>
      <c r="N190" s="140" t="e">
        <f>VLOOKUP(Tabla15[[#This Row],[llave 2]],'INFORME GESTION'!$H$3:$O$216,7,0)</f>
        <v>#N/A</v>
      </c>
      <c r="O190" s="141" t="e">
        <f>VLOOKUP(Tabla15[[#This Row],[llave 2]],'INFORME GESTION'!$H$3:$O$216,8,0)</f>
        <v>#N/A</v>
      </c>
      <c r="P190" s="37"/>
      <c r="Q190" s="41"/>
      <c r="R190" s="42"/>
      <c r="S190" s="39" t="e">
        <f>ROUND(Tabla15[[#This Row],[VALOR UNITARIO SEGUIMIENTO FINANCIERO]]*Tabla15[[#This Row],[Porcentaje de Glosa]]*Tabla15[[#This Row],[Meta afectada por la glosa]],0)</f>
        <v>#N/A</v>
      </c>
      <c r="T190" s="37"/>
      <c r="U190" s="38"/>
      <c r="V190" s="38"/>
      <c r="W190" s="38"/>
      <c r="X190" s="39" t="e">
        <f>ROUND(Tabla15[[#This Row],[Valor de la Glosa]]-Tabla15[[#This Row],[Valor soportado por la Subred]],0)</f>
        <v>#N/A</v>
      </c>
      <c r="Y190" s="38"/>
      <c r="Z190" s="38"/>
      <c r="AA190" s="39" t="e">
        <f>ROUND(Tabla15[[#This Row],[VALOR GLOSA DEFINITIVA]]-Tabla15[[#This Row],[VALOR LEVANTADO EN LIQUIDACION]],0)</f>
        <v>#N/A</v>
      </c>
    </row>
    <row r="191" spans="3:27" s="13" customFormat="1" ht="87.6" customHeight="1">
      <c r="C191" s="36"/>
      <c r="D191" s="36"/>
      <c r="E191" s="37"/>
      <c r="F191" s="38" t="str">
        <f>+Tabla15[[#This Row],[CODIGO ACTIVIDAD]]&amp;Tabla15[[#This Row],[PROCESO]]</f>
        <v/>
      </c>
      <c r="G191" s="83" t="e">
        <f>VLOOKUP(Tabla15[[#This Row],[llave 1]],'INFORME GESTION'!$D$3:$F$216,3,FALSE)</f>
        <v>#N/A</v>
      </c>
      <c r="H191" s="83" t="e">
        <f>VLOOKUP(Tabla15[[#This Row],[llave 1]],'INFORME GESTION'!$D$3:$G$216,4,FALSE)</f>
        <v>#N/A</v>
      </c>
      <c r="I191" s="83" t="e">
        <f>VLOOKUP(Tabla15[[#This Row],[llave 1]],'INFORME GESTION'!$D$3:$I$216,6,FALSE)</f>
        <v>#N/A</v>
      </c>
      <c r="J191" s="84"/>
      <c r="K191" s="82"/>
      <c r="L191" s="85" t="str">
        <f>Tabla15[[#This Row],[llave 1]]&amp;Tabla15[[#This Row],[MES]]</f>
        <v/>
      </c>
      <c r="M191" s="86" t="e">
        <f>VLOOKUP(Tabla15[[#This Row],[llave 2]],'INFORME GESTION'!$H$3:$O$216,3,0)</f>
        <v>#N/A</v>
      </c>
      <c r="N191" s="140" t="e">
        <f>VLOOKUP(Tabla15[[#This Row],[llave 2]],'INFORME GESTION'!$H$3:$O$216,7,0)</f>
        <v>#N/A</v>
      </c>
      <c r="O191" s="141" t="e">
        <f>VLOOKUP(Tabla15[[#This Row],[llave 2]],'INFORME GESTION'!$H$3:$O$216,8,0)</f>
        <v>#N/A</v>
      </c>
      <c r="P191" s="37"/>
      <c r="Q191" s="41"/>
      <c r="R191" s="42"/>
      <c r="S191" s="39" t="e">
        <f>ROUND(Tabla15[[#This Row],[VALOR UNITARIO SEGUIMIENTO FINANCIERO]]*Tabla15[[#This Row],[Porcentaje de Glosa]]*Tabla15[[#This Row],[Meta afectada por la glosa]],0)</f>
        <v>#N/A</v>
      </c>
      <c r="T191" s="37"/>
      <c r="U191" s="38"/>
      <c r="V191" s="38"/>
      <c r="W191" s="38"/>
      <c r="X191" s="39" t="e">
        <f>ROUND(Tabla15[[#This Row],[Valor de la Glosa]]-Tabla15[[#This Row],[Valor soportado por la Subred]],0)</f>
        <v>#N/A</v>
      </c>
      <c r="Y191" s="38"/>
      <c r="Z191" s="38"/>
      <c r="AA191" s="39" t="e">
        <f>ROUND(Tabla15[[#This Row],[VALOR GLOSA DEFINITIVA]]-Tabla15[[#This Row],[VALOR LEVANTADO EN LIQUIDACION]],0)</f>
        <v>#N/A</v>
      </c>
    </row>
    <row r="192" spans="3:27" s="13" customFormat="1" ht="87.6" customHeight="1">
      <c r="C192" s="36"/>
      <c r="D192" s="36"/>
      <c r="E192" s="37"/>
      <c r="F192" s="38" t="str">
        <f>+Tabla15[[#This Row],[CODIGO ACTIVIDAD]]&amp;Tabla15[[#This Row],[PROCESO]]</f>
        <v/>
      </c>
      <c r="G192" s="83" t="e">
        <f>VLOOKUP(Tabla15[[#This Row],[llave 1]],'INFORME GESTION'!$D$3:$F$216,3,FALSE)</f>
        <v>#N/A</v>
      </c>
      <c r="H192" s="83" t="e">
        <f>VLOOKUP(Tabla15[[#This Row],[llave 1]],'INFORME GESTION'!$D$3:$G$216,4,FALSE)</f>
        <v>#N/A</v>
      </c>
      <c r="I192" s="83" t="e">
        <f>VLOOKUP(Tabla15[[#This Row],[llave 1]],'INFORME GESTION'!$D$3:$I$216,6,FALSE)</f>
        <v>#N/A</v>
      </c>
      <c r="J192" s="84"/>
      <c r="K192" s="82"/>
      <c r="L192" s="85" t="str">
        <f>Tabla15[[#This Row],[llave 1]]&amp;Tabla15[[#This Row],[MES]]</f>
        <v/>
      </c>
      <c r="M192" s="86" t="e">
        <f>VLOOKUP(Tabla15[[#This Row],[llave 2]],'INFORME GESTION'!$H$3:$O$216,3,0)</f>
        <v>#N/A</v>
      </c>
      <c r="N192" s="140" t="e">
        <f>VLOOKUP(Tabla15[[#This Row],[llave 2]],'INFORME GESTION'!$H$3:$O$216,7,0)</f>
        <v>#N/A</v>
      </c>
      <c r="O192" s="141" t="e">
        <f>VLOOKUP(Tabla15[[#This Row],[llave 2]],'INFORME GESTION'!$H$3:$O$216,8,0)</f>
        <v>#N/A</v>
      </c>
      <c r="P192" s="37"/>
      <c r="Q192" s="41"/>
      <c r="R192" s="42"/>
      <c r="S192" s="39" t="e">
        <f>ROUND(Tabla15[[#This Row],[VALOR UNITARIO SEGUIMIENTO FINANCIERO]]*Tabla15[[#This Row],[Porcentaje de Glosa]]*Tabla15[[#This Row],[Meta afectada por la glosa]],0)</f>
        <v>#N/A</v>
      </c>
      <c r="T192" s="37"/>
      <c r="U192" s="38"/>
      <c r="V192" s="38"/>
      <c r="W192" s="38"/>
      <c r="X192" s="39" t="e">
        <f>ROUND(Tabla15[[#This Row],[Valor de la Glosa]]-Tabla15[[#This Row],[Valor soportado por la Subred]],0)</f>
        <v>#N/A</v>
      </c>
      <c r="Y192" s="38"/>
      <c r="Z192" s="38"/>
      <c r="AA192" s="39" t="e">
        <f>ROUND(Tabla15[[#This Row],[VALOR GLOSA DEFINITIVA]]-Tabla15[[#This Row],[VALOR LEVANTADO EN LIQUIDACION]],0)</f>
        <v>#N/A</v>
      </c>
    </row>
    <row r="193" spans="3:27" s="13" customFormat="1" ht="87.6" customHeight="1">
      <c r="C193" s="36"/>
      <c r="D193" s="36"/>
      <c r="E193" s="37"/>
      <c r="F193" s="38" t="str">
        <f>+Tabla15[[#This Row],[CODIGO ACTIVIDAD]]&amp;Tabla15[[#This Row],[PROCESO]]</f>
        <v/>
      </c>
      <c r="G193" s="83" t="e">
        <f>VLOOKUP(Tabla15[[#This Row],[llave 1]],'INFORME GESTION'!$D$3:$F$216,3,FALSE)</f>
        <v>#N/A</v>
      </c>
      <c r="H193" s="83" t="e">
        <f>VLOOKUP(Tabla15[[#This Row],[llave 1]],'INFORME GESTION'!$D$3:$G$216,4,FALSE)</f>
        <v>#N/A</v>
      </c>
      <c r="I193" s="83" t="e">
        <f>VLOOKUP(Tabla15[[#This Row],[llave 1]],'INFORME GESTION'!$D$3:$I$216,6,FALSE)</f>
        <v>#N/A</v>
      </c>
      <c r="J193" s="84"/>
      <c r="K193" s="82"/>
      <c r="L193" s="85" t="str">
        <f>Tabla15[[#This Row],[llave 1]]&amp;Tabla15[[#This Row],[MES]]</f>
        <v/>
      </c>
      <c r="M193" s="86" t="e">
        <f>VLOOKUP(Tabla15[[#This Row],[llave 2]],'INFORME GESTION'!$H$3:$O$216,3,0)</f>
        <v>#N/A</v>
      </c>
      <c r="N193" s="140" t="e">
        <f>VLOOKUP(Tabla15[[#This Row],[llave 2]],'INFORME GESTION'!$H$3:$O$216,7,0)</f>
        <v>#N/A</v>
      </c>
      <c r="O193" s="141" t="e">
        <f>VLOOKUP(Tabla15[[#This Row],[llave 2]],'INFORME GESTION'!$H$3:$O$216,8,0)</f>
        <v>#N/A</v>
      </c>
      <c r="P193" s="37"/>
      <c r="Q193" s="41"/>
      <c r="R193" s="42"/>
      <c r="S193" s="39" t="e">
        <f>ROUND(Tabla15[[#This Row],[VALOR UNITARIO SEGUIMIENTO FINANCIERO]]*Tabla15[[#This Row],[Porcentaje de Glosa]]*Tabla15[[#This Row],[Meta afectada por la glosa]],0)</f>
        <v>#N/A</v>
      </c>
      <c r="T193" s="37"/>
      <c r="U193" s="38"/>
      <c r="V193" s="38"/>
      <c r="W193" s="38"/>
      <c r="X193" s="39" t="e">
        <f>ROUND(Tabla15[[#This Row],[Valor de la Glosa]]-Tabla15[[#This Row],[Valor soportado por la Subred]],0)</f>
        <v>#N/A</v>
      </c>
      <c r="Y193" s="38"/>
      <c r="Z193" s="38"/>
      <c r="AA193" s="39" t="e">
        <f>ROUND(Tabla15[[#This Row],[VALOR GLOSA DEFINITIVA]]-Tabla15[[#This Row],[VALOR LEVANTADO EN LIQUIDACION]],0)</f>
        <v>#N/A</v>
      </c>
    </row>
    <row r="194" spans="3:27" s="13" customFormat="1" ht="87.6" customHeight="1">
      <c r="C194" s="36"/>
      <c r="D194" s="36"/>
      <c r="E194" s="37"/>
      <c r="F194" s="38" t="str">
        <f>+Tabla15[[#This Row],[CODIGO ACTIVIDAD]]&amp;Tabla15[[#This Row],[PROCESO]]</f>
        <v/>
      </c>
      <c r="G194" s="83" t="e">
        <f>VLOOKUP(Tabla15[[#This Row],[llave 1]],'INFORME GESTION'!$D$3:$F$216,3,FALSE)</f>
        <v>#N/A</v>
      </c>
      <c r="H194" s="83" t="e">
        <f>VLOOKUP(Tabla15[[#This Row],[llave 1]],'INFORME GESTION'!$D$3:$G$216,4,FALSE)</f>
        <v>#N/A</v>
      </c>
      <c r="I194" s="83" t="e">
        <f>VLOOKUP(Tabla15[[#This Row],[llave 1]],'INFORME GESTION'!$D$3:$I$216,6,FALSE)</f>
        <v>#N/A</v>
      </c>
      <c r="J194" s="84"/>
      <c r="K194" s="82"/>
      <c r="L194" s="85" t="str">
        <f>Tabla15[[#This Row],[llave 1]]&amp;Tabla15[[#This Row],[MES]]</f>
        <v/>
      </c>
      <c r="M194" s="86" t="e">
        <f>VLOOKUP(Tabla15[[#This Row],[llave 2]],'INFORME GESTION'!$H$3:$O$216,3,0)</f>
        <v>#N/A</v>
      </c>
      <c r="N194" s="140" t="e">
        <f>VLOOKUP(Tabla15[[#This Row],[llave 2]],'INFORME GESTION'!$H$3:$O$216,7,0)</f>
        <v>#N/A</v>
      </c>
      <c r="O194" s="141" t="e">
        <f>VLOOKUP(Tabla15[[#This Row],[llave 2]],'INFORME GESTION'!$H$3:$O$216,8,0)</f>
        <v>#N/A</v>
      </c>
      <c r="P194" s="37"/>
      <c r="Q194" s="41"/>
      <c r="R194" s="42"/>
      <c r="S194" s="39" t="e">
        <f>ROUND(Tabla15[[#This Row],[VALOR UNITARIO SEGUIMIENTO FINANCIERO]]*Tabla15[[#This Row],[Porcentaje de Glosa]]*Tabla15[[#This Row],[Meta afectada por la glosa]],0)</f>
        <v>#N/A</v>
      </c>
      <c r="T194" s="37"/>
      <c r="U194" s="38"/>
      <c r="V194" s="38"/>
      <c r="W194" s="38"/>
      <c r="X194" s="39" t="e">
        <f>ROUND(Tabla15[[#This Row],[Valor de la Glosa]]-Tabla15[[#This Row],[Valor soportado por la Subred]],0)</f>
        <v>#N/A</v>
      </c>
      <c r="Y194" s="38"/>
      <c r="Z194" s="38"/>
      <c r="AA194" s="39" t="e">
        <f>ROUND(Tabla15[[#This Row],[VALOR GLOSA DEFINITIVA]]-Tabla15[[#This Row],[VALOR LEVANTADO EN LIQUIDACION]],0)</f>
        <v>#N/A</v>
      </c>
    </row>
    <row r="195" spans="3:27" s="13" customFormat="1" ht="87.6" customHeight="1">
      <c r="C195" s="36"/>
      <c r="D195" s="36"/>
      <c r="E195" s="37"/>
      <c r="F195" s="38" t="str">
        <f>+Tabla15[[#This Row],[CODIGO ACTIVIDAD]]&amp;Tabla15[[#This Row],[PROCESO]]</f>
        <v/>
      </c>
      <c r="G195" s="83" t="e">
        <f>VLOOKUP(Tabla15[[#This Row],[llave 1]],'INFORME GESTION'!$D$3:$F$216,3,FALSE)</f>
        <v>#N/A</v>
      </c>
      <c r="H195" s="83" t="e">
        <f>VLOOKUP(Tabla15[[#This Row],[llave 1]],'INFORME GESTION'!$D$3:$G$216,4,FALSE)</f>
        <v>#N/A</v>
      </c>
      <c r="I195" s="83" t="e">
        <f>VLOOKUP(Tabla15[[#This Row],[llave 1]],'INFORME GESTION'!$D$3:$I$216,6,FALSE)</f>
        <v>#N/A</v>
      </c>
      <c r="J195" s="84"/>
      <c r="K195" s="82"/>
      <c r="L195" s="85" t="str">
        <f>Tabla15[[#This Row],[llave 1]]&amp;Tabla15[[#This Row],[MES]]</f>
        <v/>
      </c>
      <c r="M195" s="86" t="e">
        <f>VLOOKUP(Tabla15[[#This Row],[llave 2]],'INFORME GESTION'!$H$3:$O$216,3,0)</f>
        <v>#N/A</v>
      </c>
      <c r="N195" s="140" t="e">
        <f>VLOOKUP(Tabla15[[#This Row],[llave 2]],'INFORME GESTION'!$H$3:$O$216,7,0)</f>
        <v>#N/A</v>
      </c>
      <c r="O195" s="141" t="e">
        <f>VLOOKUP(Tabla15[[#This Row],[llave 2]],'INFORME GESTION'!$H$3:$O$216,8,0)</f>
        <v>#N/A</v>
      </c>
      <c r="P195" s="37"/>
      <c r="Q195" s="41"/>
      <c r="R195" s="42"/>
      <c r="S195" s="39" t="e">
        <f>ROUND(Tabla15[[#This Row],[VALOR UNITARIO SEGUIMIENTO FINANCIERO]]*Tabla15[[#This Row],[Porcentaje de Glosa]]*Tabla15[[#This Row],[Meta afectada por la glosa]],0)</f>
        <v>#N/A</v>
      </c>
      <c r="T195" s="37"/>
      <c r="U195" s="38"/>
      <c r="V195" s="38"/>
      <c r="W195" s="38"/>
      <c r="X195" s="39" t="e">
        <f>ROUND(Tabla15[[#This Row],[Valor de la Glosa]]-Tabla15[[#This Row],[Valor soportado por la Subred]],0)</f>
        <v>#N/A</v>
      </c>
      <c r="Y195" s="38"/>
      <c r="Z195" s="38"/>
      <c r="AA195" s="39" t="e">
        <f>ROUND(Tabla15[[#This Row],[VALOR GLOSA DEFINITIVA]]-Tabla15[[#This Row],[VALOR LEVANTADO EN LIQUIDACION]],0)</f>
        <v>#N/A</v>
      </c>
    </row>
    <row r="196" spans="3:27" s="13" customFormat="1" ht="87.6" customHeight="1">
      <c r="C196" s="36"/>
      <c r="D196" s="36"/>
      <c r="E196" s="37"/>
      <c r="F196" s="38" t="str">
        <f>+Tabla15[[#This Row],[CODIGO ACTIVIDAD]]&amp;Tabla15[[#This Row],[PROCESO]]</f>
        <v/>
      </c>
      <c r="G196" s="83" t="e">
        <f>VLOOKUP(Tabla15[[#This Row],[llave 1]],'INFORME GESTION'!$D$3:$F$216,3,FALSE)</f>
        <v>#N/A</v>
      </c>
      <c r="H196" s="83" t="e">
        <f>VLOOKUP(Tabla15[[#This Row],[llave 1]],'INFORME GESTION'!$D$3:$G$216,4,FALSE)</f>
        <v>#N/A</v>
      </c>
      <c r="I196" s="83" t="e">
        <f>VLOOKUP(Tabla15[[#This Row],[llave 1]],'INFORME GESTION'!$D$3:$I$216,6,FALSE)</f>
        <v>#N/A</v>
      </c>
      <c r="J196" s="84"/>
      <c r="K196" s="82"/>
      <c r="L196" s="85" t="str">
        <f>Tabla15[[#This Row],[llave 1]]&amp;Tabla15[[#This Row],[MES]]</f>
        <v/>
      </c>
      <c r="M196" s="86" t="e">
        <f>VLOOKUP(Tabla15[[#This Row],[llave 2]],'INFORME GESTION'!$H$3:$O$216,3,0)</f>
        <v>#N/A</v>
      </c>
      <c r="N196" s="140" t="e">
        <f>VLOOKUP(Tabla15[[#This Row],[llave 2]],'INFORME GESTION'!$H$3:$O$216,7,0)</f>
        <v>#N/A</v>
      </c>
      <c r="O196" s="141" t="e">
        <f>VLOOKUP(Tabla15[[#This Row],[llave 2]],'INFORME GESTION'!$H$3:$O$216,8,0)</f>
        <v>#N/A</v>
      </c>
      <c r="P196" s="37"/>
      <c r="Q196" s="41"/>
      <c r="R196" s="42"/>
      <c r="S196" s="39" t="e">
        <f>ROUND(Tabla15[[#This Row],[VALOR UNITARIO SEGUIMIENTO FINANCIERO]]*Tabla15[[#This Row],[Porcentaje de Glosa]]*Tabla15[[#This Row],[Meta afectada por la glosa]],0)</f>
        <v>#N/A</v>
      </c>
      <c r="T196" s="37"/>
      <c r="U196" s="38"/>
      <c r="V196" s="38"/>
      <c r="W196" s="38"/>
      <c r="X196" s="39" t="e">
        <f>ROUND(Tabla15[[#This Row],[Valor de la Glosa]]-Tabla15[[#This Row],[Valor soportado por la Subred]],0)</f>
        <v>#N/A</v>
      </c>
      <c r="Y196" s="38"/>
      <c r="Z196" s="38"/>
      <c r="AA196" s="39" t="e">
        <f>ROUND(Tabla15[[#This Row],[VALOR GLOSA DEFINITIVA]]-Tabla15[[#This Row],[VALOR LEVANTADO EN LIQUIDACION]],0)</f>
        <v>#N/A</v>
      </c>
    </row>
    <row r="197" spans="3:27" s="13" customFormat="1" ht="87.6" customHeight="1">
      <c r="C197" s="36"/>
      <c r="D197" s="36"/>
      <c r="E197" s="37"/>
      <c r="F197" s="38" t="str">
        <f>+Tabla15[[#This Row],[CODIGO ACTIVIDAD]]&amp;Tabla15[[#This Row],[PROCESO]]</f>
        <v/>
      </c>
      <c r="G197" s="83" t="e">
        <f>VLOOKUP(Tabla15[[#This Row],[llave 1]],'INFORME GESTION'!$D$3:$F$216,3,FALSE)</f>
        <v>#N/A</v>
      </c>
      <c r="H197" s="83" t="e">
        <f>VLOOKUP(Tabla15[[#This Row],[llave 1]],'INFORME GESTION'!$D$3:$G$216,4,FALSE)</f>
        <v>#N/A</v>
      </c>
      <c r="I197" s="83" t="e">
        <f>VLOOKUP(Tabla15[[#This Row],[llave 1]],'INFORME GESTION'!$D$3:$I$216,6,FALSE)</f>
        <v>#N/A</v>
      </c>
      <c r="J197" s="84"/>
      <c r="K197" s="82"/>
      <c r="L197" s="85" t="str">
        <f>Tabla15[[#This Row],[llave 1]]&amp;Tabla15[[#This Row],[MES]]</f>
        <v/>
      </c>
      <c r="M197" s="86" t="e">
        <f>VLOOKUP(Tabla15[[#This Row],[llave 2]],'INFORME GESTION'!$H$3:$O$216,3,0)</f>
        <v>#N/A</v>
      </c>
      <c r="N197" s="140" t="e">
        <f>VLOOKUP(Tabla15[[#This Row],[llave 2]],'INFORME GESTION'!$H$3:$O$216,7,0)</f>
        <v>#N/A</v>
      </c>
      <c r="O197" s="141" t="e">
        <f>VLOOKUP(Tabla15[[#This Row],[llave 2]],'INFORME GESTION'!$H$3:$O$216,8,0)</f>
        <v>#N/A</v>
      </c>
      <c r="P197" s="37"/>
      <c r="Q197" s="41"/>
      <c r="R197" s="42"/>
      <c r="S197" s="39" t="e">
        <f>ROUND(Tabla15[[#This Row],[VALOR UNITARIO SEGUIMIENTO FINANCIERO]]*Tabla15[[#This Row],[Porcentaje de Glosa]]*Tabla15[[#This Row],[Meta afectada por la glosa]],0)</f>
        <v>#N/A</v>
      </c>
      <c r="T197" s="37"/>
      <c r="U197" s="38"/>
      <c r="V197" s="38"/>
      <c r="W197" s="38"/>
      <c r="X197" s="39" t="e">
        <f>ROUND(Tabla15[[#This Row],[Valor de la Glosa]]-Tabla15[[#This Row],[Valor soportado por la Subred]],0)</f>
        <v>#N/A</v>
      </c>
      <c r="Y197" s="38"/>
      <c r="Z197" s="38"/>
      <c r="AA197" s="39" t="e">
        <f>ROUND(Tabla15[[#This Row],[VALOR GLOSA DEFINITIVA]]-Tabla15[[#This Row],[VALOR LEVANTADO EN LIQUIDACION]],0)</f>
        <v>#N/A</v>
      </c>
    </row>
    <row r="198" spans="3:27" s="13" customFormat="1" ht="87.6" customHeight="1">
      <c r="C198" s="36"/>
      <c r="D198" s="36"/>
      <c r="E198" s="37"/>
      <c r="F198" s="38" t="str">
        <f>+Tabla15[[#This Row],[CODIGO ACTIVIDAD]]&amp;Tabla15[[#This Row],[PROCESO]]</f>
        <v/>
      </c>
      <c r="G198" s="83" t="e">
        <f>VLOOKUP(Tabla15[[#This Row],[llave 1]],'INFORME GESTION'!$D$3:$F$216,3,FALSE)</f>
        <v>#N/A</v>
      </c>
      <c r="H198" s="83" t="e">
        <f>VLOOKUP(Tabla15[[#This Row],[llave 1]],'INFORME GESTION'!$D$3:$G$216,4,FALSE)</f>
        <v>#N/A</v>
      </c>
      <c r="I198" s="83" t="e">
        <f>VLOOKUP(Tabla15[[#This Row],[llave 1]],'INFORME GESTION'!$D$3:$I$216,6,FALSE)</f>
        <v>#N/A</v>
      </c>
      <c r="J198" s="84"/>
      <c r="K198" s="82"/>
      <c r="L198" s="85" t="str">
        <f>Tabla15[[#This Row],[llave 1]]&amp;Tabla15[[#This Row],[MES]]</f>
        <v/>
      </c>
      <c r="M198" s="86" t="e">
        <f>VLOOKUP(Tabla15[[#This Row],[llave 2]],'INFORME GESTION'!$H$3:$O$216,3,0)</f>
        <v>#N/A</v>
      </c>
      <c r="N198" s="140" t="e">
        <f>VLOOKUP(Tabla15[[#This Row],[llave 2]],'INFORME GESTION'!$H$3:$O$216,7,0)</f>
        <v>#N/A</v>
      </c>
      <c r="O198" s="141" t="e">
        <f>VLOOKUP(Tabla15[[#This Row],[llave 2]],'INFORME GESTION'!$H$3:$O$216,8,0)</f>
        <v>#N/A</v>
      </c>
      <c r="P198" s="37"/>
      <c r="Q198" s="41"/>
      <c r="R198" s="42"/>
      <c r="S198" s="39" t="e">
        <f>ROUND(Tabla15[[#This Row],[VALOR UNITARIO SEGUIMIENTO FINANCIERO]]*Tabla15[[#This Row],[Porcentaje de Glosa]]*Tabla15[[#This Row],[Meta afectada por la glosa]],0)</f>
        <v>#N/A</v>
      </c>
      <c r="T198" s="37"/>
      <c r="U198" s="38"/>
      <c r="V198" s="38"/>
      <c r="W198" s="38"/>
      <c r="X198" s="39" t="e">
        <f>ROUND(Tabla15[[#This Row],[Valor de la Glosa]]-Tabla15[[#This Row],[Valor soportado por la Subred]],0)</f>
        <v>#N/A</v>
      </c>
      <c r="Y198" s="38"/>
      <c r="Z198" s="38"/>
      <c r="AA198" s="39" t="e">
        <f>ROUND(Tabla15[[#This Row],[VALOR GLOSA DEFINITIVA]]-Tabla15[[#This Row],[VALOR LEVANTADO EN LIQUIDACION]],0)</f>
        <v>#N/A</v>
      </c>
    </row>
    <row r="199" spans="3:27" s="13" customFormat="1" ht="87.6" customHeight="1">
      <c r="C199" s="36"/>
      <c r="D199" s="36"/>
      <c r="E199" s="37"/>
      <c r="F199" s="38" t="str">
        <f>+Tabla15[[#This Row],[CODIGO ACTIVIDAD]]&amp;Tabla15[[#This Row],[PROCESO]]</f>
        <v/>
      </c>
      <c r="G199" s="83" t="e">
        <f>VLOOKUP(Tabla15[[#This Row],[llave 1]],'INFORME GESTION'!$D$3:$F$216,3,FALSE)</f>
        <v>#N/A</v>
      </c>
      <c r="H199" s="83" t="e">
        <f>VLOOKUP(Tabla15[[#This Row],[llave 1]],'INFORME GESTION'!$D$3:$G$216,4,FALSE)</f>
        <v>#N/A</v>
      </c>
      <c r="I199" s="83" t="e">
        <f>VLOOKUP(Tabla15[[#This Row],[llave 1]],'INFORME GESTION'!$D$3:$I$216,6,FALSE)</f>
        <v>#N/A</v>
      </c>
      <c r="J199" s="84"/>
      <c r="K199" s="82"/>
      <c r="L199" s="85" t="str">
        <f>Tabla15[[#This Row],[llave 1]]&amp;Tabla15[[#This Row],[MES]]</f>
        <v/>
      </c>
      <c r="M199" s="86" t="e">
        <f>VLOOKUP(Tabla15[[#This Row],[llave 2]],'INFORME GESTION'!$H$3:$O$216,3,0)</f>
        <v>#N/A</v>
      </c>
      <c r="N199" s="140" t="e">
        <f>VLOOKUP(Tabla15[[#This Row],[llave 2]],'INFORME GESTION'!$H$3:$O$216,7,0)</f>
        <v>#N/A</v>
      </c>
      <c r="O199" s="141" t="e">
        <f>VLOOKUP(Tabla15[[#This Row],[llave 2]],'INFORME GESTION'!$H$3:$O$216,8,0)</f>
        <v>#N/A</v>
      </c>
      <c r="P199" s="37"/>
      <c r="Q199" s="41"/>
      <c r="R199" s="42"/>
      <c r="S199" s="39" t="e">
        <f>ROUND(Tabla15[[#This Row],[VALOR UNITARIO SEGUIMIENTO FINANCIERO]]*Tabla15[[#This Row],[Porcentaje de Glosa]]*Tabla15[[#This Row],[Meta afectada por la glosa]],0)</f>
        <v>#N/A</v>
      </c>
      <c r="T199" s="37"/>
      <c r="U199" s="38"/>
      <c r="V199" s="38"/>
      <c r="W199" s="38"/>
      <c r="X199" s="39" t="e">
        <f>ROUND(Tabla15[[#This Row],[Valor de la Glosa]]-Tabla15[[#This Row],[Valor soportado por la Subred]],0)</f>
        <v>#N/A</v>
      </c>
      <c r="Y199" s="38"/>
      <c r="Z199" s="38"/>
      <c r="AA199" s="39" t="e">
        <f>ROUND(Tabla15[[#This Row],[VALOR GLOSA DEFINITIVA]]-Tabla15[[#This Row],[VALOR LEVANTADO EN LIQUIDACION]],0)</f>
        <v>#N/A</v>
      </c>
    </row>
    <row r="200" spans="3:27" s="13" customFormat="1" ht="87.6" customHeight="1">
      <c r="C200" s="36"/>
      <c r="D200" s="36"/>
      <c r="E200" s="37"/>
      <c r="F200" s="38" t="str">
        <f>+Tabla15[[#This Row],[CODIGO ACTIVIDAD]]&amp;Tabla15[[#This Row],[PROCESO]]</f>
        <v/>
      </c>
      <c r="G200" s="83" t="e">
        <f>VLOOKUP(Tabla15[[#This Row],[llave 1]],'INFORME GESTION'!$D$3:$F$216,3,FALSE)</f>
        <v>#N/A</v>
      </c>
      <c r="H200" s="83" t="e">
        <f>VLOOKUP(Tabla15[[#This Row],[llave 1]],'INFORME GESTION'!$D$3:$G$216,4,FALSE)</f>
        <v>#N/A</v>
      </c>
      <c r="I200" s="83" t="e">
        <f>VLOOKUP(Tabla15[[#This Row],[llave 1]],'INFORME GESTION'!$D$3:$I$216,6,FALSE)</f>
        <v>#N/A</v>
      </c>
      <c r="J200" s="84"/>
      <c r="K200" s="82"/>
      <c r="L200" s="85" t="str">
        <f>Tabla15[[#This Row],[llave 1]]&amp;Tabla15[[#This Row],[MES]]</f>
        <v/>
      </c>
      <c r="M200" s="86" t="e">
        <f>VLOOKUP(Tabla15[[#This Row],[llave 2]],'INFORME GESTION'!$H$3:$O$216,3,0)</f>
        <v>#N/A</v>
      </c>
      <c r="N200" s="140" t="e">
        <f>VLOOKUP(Tabla15[[#This Row],[llave 2]],'INFORME GESTION'!$H$3:$O$216,7,0)</f>
        <v>#N/A</v>
      </c>
      <c r="O200" s="141" t="e">
        <f>VLOOKUP(Tabla15[[#This Row],[llave 2]],'INFORME GESTION'!$H$3:$O$216,8,0)</f>
        <v>#N/A</v>
      </c>
      <c r="P200" s="37"/>
      <c r="Q200" s="41"/>
      <c r="R200" s="42"/>
      <c r="S200" s="39" t="e">
        <f>ROUND(Tabla15[[#This Row],[VALOR UNITARIO SEGUIMIENTO FINANCIERO]]*Tabla15[[#This Row],[Porcentaje de Glosa]]*Tabla15[[#This Row],[Meta afectada por la glosa]],0)</f>
        <v>#N/A</v>
      </c>
      <c r="T200" s="37"/>
      <c r="U200" s="38"/>
      <c r="V200" s="38"/>
      <c r="W200" s="38"/>
      <c r="X200" s="39" t="e">
        <f>ROUND(Tabla15[[#This Row],[Valor de la Glosa]]-Tabla15[[#This Row],[Valor soportado por la Subred]],0)</f>
        <v>#N/A</v>
      </c>
      <c r="Y200" s="38"/>
      <c r="Z200" s="38"/>
      <c r="AA200" s="39" t="e">
        <f>ROUND(Tabla15[[#This Row],[VALOR GLOSA DEFINITIVA]]-Tabla15[[#This Row],[VALOR LEVANTADO EN LIQUIDACION]],0)</f>
        <v>#N/A</v>
      </c>
    </row>
    <row r="201" spans="3:27" s="13" customFormat="1" ht="87.6" customHeight="1">
      <c r="C201" s="36"/>
      <c r="D201" s="36"/>
      <c r="E201" s="37"/>
      <c r="F201" s="38" t="str">
        <f>+Tabla15[[#This Row],[CODIGO ACTIVIDAD]]&amp;Tabla15[[#This Row],[PROCESO]]</f>
        <v/>
      </c>
      <c r="G201" s="83" t="e">
        <f>VLOOKUP(Tabla15[[#This Row],[llave 1]],'INFORME GESTION'!$D$3:$F$216,3,FALSE)</f>
        <v>#N/A</v>
      </c>
      <c r="H201" s="83" t="e">
        <f>VLOOKUP(Tabla15[[#This Row],[llave 1]],'INFORME GESTION'!$D$3:$G$216,4,FALSE)</f>
        <v>#N/A</v>
      </c>
      <c r="I201" s="83" t="e">
        <f>VLOOKUP(Tabla15[[#This Row],[llave 1]],'INFORME GESTION'!$D$3:$I$216,6,FALSE)</f>
        <v>#N/A</v>
      </c>
      <c r="J201" s="84"/>
      <c r="K201" s="82"/>
      <c r="L201" s="85" t="str">
        <f>Tabla15[[#This Row],[llave 1]]&amp;Tabla15[[#This Row],[MES]]</f>
        <v/>
      </c>
      <c r="M201" s="86" t="e">
        <f>VLOOKUP(Tabla15[[#This Row],[llave 2]],'INFORME GESTION'!$H$3:$O$216,3,0)</f>
        <v>#N/A</v>
      </c>
      <c r="N201" s="140" t="e">
        <f>VLOOKUP(Tabla15[[#This Row],[llave 2]],'INFORME GESTION'!$H$3:$O$216,7,0)</f>
        <v>#N/A</v>
      </c>
      <c r="O201" s="141" t="e">
        <f>VLOOKUP(Tabla15[[#This Row],[llave 2]],'INFORME GESTION'!$H$3:$O$216,8,0)</f>
        <v>#N/A</v>
      </c>
      <c r="P201" s="37"/>
      <c r="Q201" s="41"/>
      <c r="R201" s="42"/>
      <c r="S201" s="39" t="e">
        <f>ROUND(Tabla15[[#This Row],[VALOR UNITARIO SEGUIMIENTO FINANCIERO]]*Tabla15[[#This Row],[Porcentaje de Glosa]]*Tabla15[[#This Row],[Meta afectada por la glosa]],0)</f>
        <v>#N/A</v>
      </c>
      <c r="T201" s="37"/>
      <c r="U201" s="38"/>
      <c r="V201" s="38"/>
      <c r="W201" s="38"/>
      <c r="X201" s="39" t="e">
        <f>ROUND(Tabla15[[#This Row],[Valor de la Glosa]]-Tabla15[[#This Row],[Valor soportado por la Subred]],0)</f>
        <v>#N/A</v>
      </c>
      <c r="Y201" s="38"/>
      <c r="Z201" s="38"/>
      <c r="AA201" s="39" t="e">
        <f>ROUND(Tabla15[[#This Row],[VALOR GLOSA DEFINITIVA]]-Tabla15[[#This Row],[VALOR LEVANTADO EN LIQUIDACION]],0)</f>
        <v>#N/A</v>
      </c>
    </row>
    <row r="202" spans="3:27" s="13" customFormat="1" ht="87.6" customHeight="1">
      <c r="C202" s="36"/>
      <c r="D202" s="36"/>
      <c r="E202" s="37"/>
      <c r="F202" s="38" t="str">
        <f>+Tabla15[[#This Row],[CODIGO ACTIVIDAD]]&amp;Tabla15[[#This Row],[PROCESO]]</f>
        <v/>
      </c>
      <c r="G202" s="83" t="e">
        <f>VLOOKUP(Tabla15[[#This Row],[llave 1]],'INFORME GESTION'!$D$3:$F$216,3,FALSE)</f>
        <v>#N/A</v>
      </c>
      <c r="H202" s="83" t="e">
        <f>VLOOKUP(Tabla15[[#This Row],[llave 1]],'INFORME GESTION'!$D$3:$G$216,4,FALSE)</f>
        <v>#N/A</v>
      </c>
      <c r="I202" s="83" t="e">
        <f>VLOOKUP(Tabla15[[#This Row],[llave 1]],'INFORME GESTION'!$D$3:$I$216,6,FALSE)</f>
        <v>#N/A</v>
      </c>
      <c r="J202" s="84"/>
      <c r="K202" s="82"/>
      <c r="L202" s="85" t="str">
        <f>Tabla15[[#This Row],[llave 1]]&amp;Tabla15[[#This Row],[MES]]</f>
        <v/>
      </c>
      <c r="M202" s="86" t="e">
        <f>VLOOKUP(Tabla15[[#This Row],[llave 2]],'INFORME GESTION'!$H$3:$O$216,3,0)</f>
        <v>#N/A</v>
      </c>
      <c r="N202" s="140" t="e">
        <f>VLOOKUP(Tabla15[[#This Row],[llave 2]],'INFORME GESTION'!$H$3:$O$216,7,0)</f>
        <v>#N/A</v>
      </c>
      <c r="O202" s="141" t="e">
        <f>VLOOKUP(Tabla15[[#This Row],[llave 2]],'INFORME GESTION'!$H$3:$O$216,8,0)</f>
        <v>#N/A</v>
      </c>
      <c r="P202" s="37"/>
      <c r="Q202" s="41"/>
      <c r="R202" s="42"/>
      <c r="S202" s="39" t="e">
        <f>ROUND(Tabla15[[#This Row],[VALOR UNITARIO SEGUIMIENTO FINANCIERO]]*Tabla15[[#This Row],[Porcentaje de Glosa]]*Tabla15[[#This Row],[Meta afectada por la glosa]],0)</f>
        <v>#N/A</v>
      </c>
      <c r="T202" s="37"/>
      <c r="U202" s="38"/>
      <c r="V202" s="38"/>
      <c r="W202" s="38"/>
      <c r="X202" s="39" t="e">
        <f>ROUND(Tabla15[[#This Row],[Valor de la Glosa]]-Tabla15[[#This Row],[Valor soportado por la Subred]],0)</f>
        <v>#N/A</v>
      </c>
      <c r="Y202" s="38"/>
      <c r="Z202" s="38"/>
      <c r="AA202" s="39" t="e">
        <f>ROUND(Tabla15[[#This Row],[VALOR GLOSA DEFINITIVA]]-Tabla15[[#This Row],[VALOR LEVANTADO EN LIQUIDACION]],0)</f>
        <v>#N/A</v>
      </c>
    </row>
    <row r="203" spans="3:27" s="13" customFormat="1" ht="87.6" customHeight="1">
      <c r="C203" s="36"/>
      <c r="D203" s="36"/>
      <c r="E203" s="37"/>
      <c r="F203" s="38" t="str">
        <f>+Tabla15[[#This Row],[CODIGO ACTIVIDAD]]&amp;Tabla15[[#This Row],[PROCESO]]</f>
        <v/>
      </c>
      <c r="G203" s="83" t="e">
        <f>VLOOKUP(Tabla15[[#This Row],[llave 1]],'INFORME GESTION'!$D$3:$F$216,3,FALSE)</f>
        <v>#N/A</v>
      </c>
      <c r="H203" s="83" t="e">
        <f>VLOOKUP(Tabla15[[#This Row],[llave 1]],'INFORME GESTION'!$D$3:$G$216,4,FALSE)</f>
        <v>#N/A</v>
      </c>
      <c r="I203" s="83" t="e">
        <f>VLOOKUP(Tabla15[[#This Row],[llave 1]],'INFORME GESTION'!$D$3:$I$216,6,FALSE)</f>
        <v>#N/A</v>
      </c>
      <c r="J203" s="84"/>
      <c r="K203" s="82"/>
      <c r="L203" s="85" t="str">
        <f>Tabla15[[#This Row],[llave 1]]&amp;Tabla15[[#This Row],[MES]]</f>
        <v/>
      </c>
      <c r="M203" s="86" t="e">
        <f>VLOOKUP(Tabla15[[#This Row],[llave 2]],'INFORME GESTION'!$H$3:$O$216,3,0)</f>
        <v>#N/A</v>
      </c>
      <c r="N203" s="140" t="e">
        <f>VLOOKUP(Tabla15[[#This Row],[llave 2]],'INFORME GESTION'!$H$3:$O$216,7,0)</f>
        <v>#N/A</v>
      </c>
      <c r="O203" s="141" t="e">
        <f>VLOOKUP(Tabla15[[#This Row],[llave 2]],'INFORME GESTION'!$H$3:$O$216,8,0)</f>
        <v>#N/A</v>
      </c>
      <c r="P203" s="37"/>
      <c r="Q203" s="41"/>
      <c r="R203" s="42"/>
      <c r="S203" s="39" t="e">
        <f>ROUND(Tabla15[[#This Row],[VALOR UNITARIO SEGUIMIENTO FINANCIERO]]*Tabla15[[#This Row],[Porcentaje de Glosa]]*Tabla15[[#This Row],[Meta afectada por la glosa]],0)</f>
        <v>#N/A</v>
      </c>
      <c r="T203" s="37"/>
      <c r="U203" s="38"/>
      <c r="V203" s="38"/>
      <c r="W203" s="38"/>
      <c r="X203" s="39" t="e">
        <f>ROUND(Tabla15[[#This Row],[Valor de la Glosa]]-Tabla15[[#This Row],[Valor soportado por la Subred]],0)</f>
        <v>#N/A</v>
      </c>
      <c r="Y203" s="38"/>
      <c r="Z203" s="38"/>
      <c r="AA203" s="39" t="e">
        <f>ROUND(Tabla15[[#This Row],[VALOR GLOSA DEFINITIVA]]-Tabla15[[#This Row],[VALOR LEVANTADO EN LIQUIDACION]],0)</f>
        <v>#N/A</v>
      </c>
    </row>
    <row r="204" spans="3:27" s="13" customFormat="1" ht="87.6" customHeight="1">
      <c r="C204" s="36"/>
      <c r="D204" s="36"/>
      <c r="E204" s="37"/>
      <c r="F204" s="38" t="str">
        <f>+Tabla15[[#This Row],[CODIGO ACTIVIDAD]]&amp;Tabla15[[#This Row],[PROCESO]]</f>
        <v/>
      </c>
      <c r="G204" s="83" t="e">
        <f>VLOOKUP(Tabla15[[#This Row],[llave 1]],'INFORME GESTION'!$D$3:$F$216,3,FALSE)</f>
        <v>#N/A</v>
      </c>
      <c r="H204" s="83" t="e">
        <f>VLOOKUP(Tabla15[[#This Row],[llave 1]],'INFORME GESTION'!$D$3:$G$216,4,FALSE)</f>
        <v>#N/A</v>
      </c>
      <c r="I204" s="83" t="e">
        <f>VLOOKUP(Tabla15[[#This Row],[llave 1]],'INFORME GESTION'!$D$3:$I$216,6,FALSE)</f>
        <v>#N/A</v>
      </c>
      <c r="J204" s="84"/>
      <c r="K204" s="82"/>
      <c r="L204" s="85" t="str">
        <f>Tabla15[[#This Row],[llave 1]]&amp;Tabla15[[#This Row],[MES]]</f>
        <v/>
      </c>
      <c r="M204" s="86" t="e">
        <f>VLOOKUP(Tabla15[[#This Row],[llave 2]],'INFORME GESTION'!$H$3:$O$216,3,0)</f>
        <v>#N/A</v>
      </c>
      <c r="N204" s="140" t="e">
        <f>VLOOKUP(Tabla15[[#This Row],[llave 2]],'INFORME GESTION'!$H$3:$O$216,7,0)</f>
        <v>#N/A</v>
      </c>
      <c r="O204" s="141" t="e">
        <f>VLOOKUP(Tabla15[[#This Row],[llave 2]],'INFORME GESTION'!$H$3:$O$216,8,0)</f>
        <v>#N/A</v>
      </c>
      <c r="P204" s="37"/>
      <c r="Q204" s="41"/>
      <c r="R204" s="42"/>
      <c r="S204" s="39" t="e">
        <f>ROUND(Tabla15[[#This Row],[VALOR UNITARIO SEGUIMIENTO FINANCIERO]]*Tabla15[[#This Row],[Porcentaje de Glosa]]*Tabla15[[#This Row],[Meta afectada por la glosa]],0)</f>
        <v>#N/A</v>
      </c>
      <c r="T204" s="37"/>
      <c r="U204" s="38"/>
      <c r="V204" s="38"/>
      <c r="W204" s="38"/>
      <c r="X204" s="39" t="e">
        <f>ROUND(Tabla15[[#This Row],[Valor de la Glosa]]-Tabla15[[#This Row],[Valor soportado por la Subred]],0)</f>
        <v>#N/A</v>
      </c>
      <c r="Y204" s="38"/>
      <c r="Z204" s="38"/>
      <c r="AA204" s="39" t="e">
        <f>ROUND(Tabla15[[#This Row],[VALOR GLOSA DEFINITIVA]]-Tabla15[[#This Row],[VALOR LEVANTADO EN LIQUIDACION]],0)</f>
        <v>#N/A</v>
      </c>
    </row>
    <row r="205" spans="3:27" s="13" customFormat="1" ht="87.6" customHeight="1">
      <c r="C205" s="36"/>
      <c r="D205" s="36"/>
      <c r="E205" s="37"/>
      <c r="F205" s="38" t="str">
        <f>+Tabla15[[#This Row],[CODIGO ACTIVIDAD]]&amp;Tabla15[[#This Row],[PROCESO]]</f>
        <v/>
      </c>
      <c r="G205" s="83" t="e">
        <f>VLOOKUP(Tabla15[[#This Row],[llave 1]],'INFORME GESTION'!$D$3:$F$216,3,FALSE)</f>
        <v>#N/A</v>
      </c>
      <c r="H205" s="83" t="e">
        <f>VLOOKUP(Tabla15[[#This Row],[llave 1]],'INFORME GESTION'!$D$3:$G$216,4,FALSE)</f>
        <v>#N/A</v>
      </c>
      <c r="I205" s="83" t="e">
        <f>VLOOKUP(Tabla15[[#This Row],[llave 1]],'INFORME GESTION'!$D$3:$I$216,6,FALSE)</f>
        <v>#N/A</v>
      </c>
      <c r="J205" s="84"/>
      <c r="K205" s="82"/>
      <c r="L205" s="85" t="str">
        <f>Tabla15[[#This Row],[llave 1]]&amp;Tabla15[[#This Row],[MES]]</f>
        <v/>
      </c>
      <c r="M205" s="86" t="e">
        <f>VLOOKUP(Tabla15[[#This Row],[llave 2]],'INFORME GESTION'!$H$3:$O$216,3,0)</f>
        <v>#N/A</v>
      </c>
      <c r="N205" s="140" t="e">
        <f>VLOOKUP(Tabla15[[#This Row],[llave 2]],'INFORME GESTION'!$H$3:$O$216,7,0)</f>
        <v>#N/A</v>
      </c>
      <c r="O205" s="141" t="e">
        <f>VLOOKUP(Tabla15[[#This Row],[llave 2]],'INFORME GESTION'!$H$3:$O$216,8,0)</f>
        <v>#N/A</v>
      </c>
      <c r="P205" s="37"/>
      <c r="Q205" s="41"/>
      <c r="R205" s="42"/>
      <c r="S205" s="39" t="e">
        <f>ROUND(Tabla15[[#This Row],[VALOR UNITARIO SEGUIMIENTO FINANCIERO]]*Tabla15[[#This Row],[Porcentaje de Glosa]]*Tabla15[[#This Row],[Meta afectada por la glosa]],0)</f>
        <v>#N/A</v>
      </c>
      <c r="T205" s="37"/>
      <c r="U205" s="38"/>
      <c r="V205" s="38"/>
      <c r="W205" s="38"/>
      <c r="X205" s="39" t="e">
        <f>ROUND(Tabla15[[#This Row],[Valor de la Glosa]]-Tabla15[[#This Row],[Valor soportado por la Subred]],0)</f>
        <v>#N/A</v>
      </c>
      <c r="Y205" s="38"/>
      <c r="Z205" s="38"/>
      <c r="AA205" s="39" t="e">
        <f>ROUND(Tabla15[[#This Row],[VALOR GLOSA DEFINITIVA]]-Tabla15[[#This Row],[VALOR LEVANTADO EN LIQUIDACION]],0)</f>
        <v>#N/A</v>
      </c>
    </row>
    <row r="206" spans="3:27" s="13" customFormat="1" ht="87.6" customHeight="1">
      <c r="C206" s="36"/>
      <c r="D206" s="36"/>
      <c r="E206" s="37"/>
      <c r="F206" s="38" t="str">
        <f>+Tabla15[[#This Row],[CODIGO ACTIVIDAD]]&amp;Tabla15[[#This Row],[PROCESO]]</f>
        <v/>
      </c>
      <c r="G206" s="83" t="e">
        <f>VLOOKUP(Tabla15[[#This Row],[llave 1]],'INFORME GESTION'!$D$3:$F$216,3,FALSE)</f>
        <v>#N/A</v>
      </c>
      <c r="H206" s="83" t="e">
        <f>VLOOKUP(Tabla15[[#This Row],[llave 1]],'INFORME GESTION'!$D$3:$G$216,4,FALSE)</f>
        <v>#N/A</v>
      </c>
      <c r="I206" s="83" t="e">
        <f>VLOOKUP(Tabla15[[#This Row],[llave 1]],'INFORME GESTION'!$D$3:$I$216,6,FALSE)</f>
        <v>#N/A</v>
      </c>
      <c r="J206" s="84"/>
      <c r="K206" s="82"/>
      <c r="L206" s="85" t="str">
        <f>Tabla15[[#This Row],[llave 1]]&amp;Tabla15[[#This Row],[MES]]</f>
        <v/>
      </c>
      <c r="M206" s="86" t="e">
        <f>VLOOKUP(Tabla15[[#This Row],[llave 2]],'INFORME GESTION'!$H$3:$O$216,3,0)</f>
        <v>#N/A</v>
      </c>
      <c r="N206" s="140" t="e">
        <f>VLOOKUP(Tabla15[[#This Row],[llave 2]],'INFORME GESTION'!$H$3:$O$216,7,0)</f>
        <v>#N/A</v>
      </c>
      <c r="O206" s="141" t="e">
        <f>VLOOKUP(Tabla15[[#This Row],[llave 2]],'INFORME GESTION'!$H$3:$O$216,8,0)</f>
        <v>#N/A</v>
      </c>
      <c r="P206" s="37"/>
      <c r="Q206" s="41"/>
      <c r="R206" s="42"/>
      <c r="S206" s="39" t="e">
        <f>ROUND(Tabla15[[#This Row],[VALOR UNITARIO SEGUIMIENTO FINANCIERO]]*Tabla15[[#This Row],[Porcentaje de Glosa]]*Tabla15[[#This Row],[Meta afectada por la glosa]],0)</f>
        <v>#N/A</v>
      </c>
      <c r="T206" s="37"/>
      <c r="U206" s="38"/>
      <c r="V206" s="38"/>
      <c r="W206" s="38"/>
      <c r="X206" s="39" t="e">
        <f>ROUND(Tabla15[[#This Row],[Valor de la Glosa]]-Tabla15[[#This Row],[Valor soportado por la Subred]],0)</f>
        <v>#N/A</v>
      </c>
      <c r="Y206" s="38"/>
      <c r="Z206" s="38"/>
      <c r="AA206" s="39" t="e">
        <f>ROUND(Tabla15[[#This Row],[VALOR GLOSA DEFINITIVA]]-Tabla15[[#This Row],[VALOR LEVANTADO EN LIQUIDACION]],0)</f>
        <v>#N/A</v>
      </c>
    </row>
    <row r="207" spans="3:27" s="13" customFormat="1" ht="87.6" customHeight="1">
      <c r="C207" s="36"/>
      <c r="D207" s="36"/>
      <c r="E207" s="37"/>
      <c r="F207" s="38" t="str">
        <f>+Tabla15[[#This Row],[CODIGO ACTIVIDAD]]&amp;Tabla15[[#This Row],[PROCESO]]</f>
        <v/>
      </c>
      <c r="G207" s="83" t="e">
        <f>VLOOKUP(Tabla15[[#This Row],[llave 1]],'INFORME GESTION'!$D$3:$F$216,3,FALSE)</f>
        <v>#N/A</v>
      </c>
      <c r="H207" s="83" t="e">
        <f>VLOOKUP(Tabla15[[#This Row],[llave 1]],'INFORME GESTION'!$D$3:$G$216,4,FALSE)</f>
        <v>#N/A</v>
      </c>
      <c r="I207" s="83" t="e">
        <f>VLOOKUP(Tabla15[[#This Row],[llave 1]],'INFORME GESTION'!$D$3:$I$216,6,FALSE)</f>
        <v>#N/A</v>
      </c>
      <c r="J207" s="84"/>
      <c r="K207" s="82"/>
      <c r="L207" s="85" t="str">
        <f>Tabla15[[#This Row],[llave 1]]&amp;Tabla15[[#This Row],[MES]]</f>
        <v/>
      </c>
      <c r="M207" s="86" t="e">
        <f>VLOOKUP(Tabla15[[#This Row],[llave 2]],'INFORME GESTION'!$H$3:$O$216,3,0)</f>
        <v>#N/A</v>
      </c>
      <c r="N207" s="140" t="e">
        <f>VLOOKUP(Tabla15[[#This Row],[llave 2]],'INFORME GESTION'!$H$3:$O$216,7,0)</f>
        <v>#N/A</v>
      </c>
      <c r="O207" s="141" t="e">
        <f>VLOOKUP(Tabla15[[#This Row],[llave 2]],'INFORME GESTION'!$H$3:$O$216,8,0)</f>
        <v>#N/A</v>
      </c>
      <c r="P207" s="37"/>
      <c r="Q207" s="41"/>
      <c r="R207" s="42"/>
      <c r="S207" s="39" t="e">
        <f>ROUND(Tabla15[[#This Row],[VALOR UNITARIO SEGUIMIENTO FINANCIERO]]*Tabla15[[#This Row],[Porcentaje de Glosa]]*Tabla15[[#This Row],[Meta afectada por la glosa]],0)</f>
        <v>#N/A</v>
      </c>
      <c r="T207" s="37"/>
      <c r="U207" s="38"/>
      <c r="V207" s="38"/>
      <c r="W207" s="38"/>
      <c r="X207" s="39" t="e">
        <f>ROUND(Tabla15[[#This Row],[Valor de la Glosa]]-Tabla15[[#This Row],[Valor soportado por la Subred]],0)</f>
        <v>#N/A</v>
      </c>
      <c r="Y207" s="38"/>
      <c r="Z207" s="38"/>
      <c r="AA207" s="39" t="e">
        <f>ROUND(Tabla15[[#This Row],[VALOR GLOSA DEFINITIVA]]-Tabla15[[#This Row],[VALOR LEVANTADO EN LIQUIDACION]],0)</f>
        <v>#N/A</v>
      </c>
    </row>
    <row r="208" spans="3:27" s="13" customFormat="1" ht="87.6" customHeight="1">
      <c r="C208" s="36"/>
      <c r="D208" s="36"/>
      <c r="E208" s="37"/>
      <c r="F208" s="38" t="str">
        <f>+Tabla15[[#This Row],[CODIGO ACTIVIDAD]]&amp;Tabla15[[#This Row],[PROCESO]]</f>
        <v/>
      </c>
      <c r="G208" s="83" t="e">
        <f>VLOOKUP(Tabla15[[#This Row],[llave 1]],'INFORME GESTION'!$D$3:$F$216,3,FALSE)</f>
        <v>#N/A</v>
      </c>
      <c r="H208" s="83" t="e">
        <f>VLOOKUP(Tabla15[[#This Row],[llave 1]],'INFORME GESTION'!$D$3:$G$216,4,FALSE)</f>
        <v>#N/A</v>
      </c>
      <c r="I208" s="83" t="e">
        <f>VLOOKUP(Tabla15[[#This Row],[llave 1]],'INFORME GESTION'!$D$3:$I$216,6,FALSE)</f>
        <v>#N/A</v>
      </c>
      <c r="J208" s="84"/>
      <c r="K208" s="82"/>
      <c r="L208" s="85" t="str">
        <f>Tabla15[[#This Row],[llave 1]]&amp;Tabla15[[#This Row],[MES]]</f>
        <v/>
      </c>
      <c r="M208" s="86" t="e">
        <f>VLOOKUP(Tabla15[[#This Row],[llave 2]],'INFORME GESTION'!$H$3:$O$216,3,0)</f>
        <v>#N/A</v>
      </c>
      <c r="N208" s="140" t="e">
        <f>VLOOKUP(Tabla15[[#This Row],[llave 2]],'INFORME GESTION'!$H$3:$O$216,7,0)</f>
        <v>#N/A</v>
      </c>
      <c r="O208" s="141" t="e">
        <f>VLOOKUP(Tabla15[[#This Row],[llave 2]],'INFORME GESTION'!$H$3:$O$216,8,0)</f>
        <v>#N/A</v>
      </c>
      <c r="P208" s="37"/>
      <c r="Q208" s="41"/>
      <c r="R208" s="42"/>
      <c r="S208" s="39" t="e">
        <f>ROUND(Tabla15[[#This Row],[VALOR UNITARIO SEGUIMIENTO FINANCIERO]]*Tabla15[[#This Row],[Porcentaje de Glosa]]*Tabla15[[#This Row],[Meta afectada por la glosa]],0)</f>
        <v>#N/A</v>
      </c>
      <c r="T208" s="37"/>
      <c r="U208" s="38"/>
      <c r="V208" s="38"/>
      <c r="W208" s="38"/>
      <c r="X208" s="39" t="e">
        <f>ROUND(Tabla15[[#This Row],[Valor de la Glosa]]-Tabla15[[#This Row],[Valor soportado por la Subred]],0)</f>
        <v>#N/A</v>
      </c>
      <c r="Y208" s="38"/>
      <c r="Z208" s="38"/>
      <c r="AA208" s="39" t="e">
        <f>ROUND(Tabla15[[#This Row],[VALOR GLOSA DEFINITIVA]]-Tabla15[[#This Row],[VALOR LEVANTADO EN LIQUIDACION]],0)</f>
        <v>#N/A</v>
      </c>
    </row>
    <row r="209" spans="3:27" s="13" customFormat="1" ht="87.6" customHeight="1">
      <c r="C209" s="36"/>
      <c r="D209" s="36"/>
      <c r="E209" s="37"/>
      <c r="F209" s="38" t="str">
        <f>+Tabla15[[#This Row],[CODIGO ACTIVIDAD]]&amp;Tabla15[[#This Row],[PROCESO]]</f>
        <v/>
      </c>
      <c r="G209" s="83" t="e">
        <f>VLOOKUP(Tabla15[[#This Row],[llave 1]],'INFORME GESTION'!$D$3:$F$216,3,FALSE)</f>
        <v>#N/A</v>
      </c>
      <c r="H209" s="83" t="e">
        <f>VLOOKUP(Tabla15[[#This Row],[llave 1]],'INFORME GESTION'!$D$3:$G$216,4,FALSE)</f>
        <v>#N/A</v>
      </c>
      <c r="I209" s="83" t="e">
        <f>VLOOKUP(Tabla15[[#This Row],[llave 1]],'INFORME GESTION'!$D$3:$I$216,6,FALSE)</f>
        <v>#N/A</v>
      </c>
      <c r="J209" s="84"/>
      <c r="K209" s="82"/>
      <c r="L209" s="85" t="str">
        <f>Tabla15[[#This Row],[llave 1]]&amp;Tabla15[[#This Row],[MES]]</f>
        <v/>
      </c>
      <c r="M209" s="86" t="e">
        <f>VLOOKUP(Tabla15[[#This Row],[llave 2]],'INFORME GESTION'!$H$3:$O$216,3,0)</f>
        <v>#N/A</v>
      </c>
      <c r="N209" s="140" t="e">
        <f>VLOOKUP(Tabla15[[#This Row],[llave 2]],'INFORME GESTION'!$H$3:$O$216,7,0)</f>
        <v>#N/A</v>
      </c>
      <c r="O209" s="141" t="e">
        <f>VLOOKUP(Tabla15[[#This Row],[llave 2]],'INFORME GESTION'!$H$3:$O$216,8,0)</f>
        <v>#N/A</v>
      </c>
      <c r="P209" s="37"/>
      <c r="Q209" s="41"/>
      <c r="R209" s="42"/>
      <c r="S209" s="39" t="e">
        <f>ROUND(Tabla15[[#This Row],[VALOR UNITARIO SEGUIMIENTO FINANCIERO]]*Tabla15[[#This Row],[Porcentaje de Glosa]]*Tabla15[[#This Row],[Meta afectada por la glosa]],0)</f>
        <v>#N/A</v>
      </c>
      <c r="T209" s="37"/>
      <c r="U209" s="38"/>
      <c r="V209" s="38"/>
      <c r="W209" s="38"/>
      <c r="X209" s="39" t="e">
        <f>ROUND(Tabla15[[#This Row],[Valor de la Glosa]]-Tabla15[[#This Row],[Valor soportado por la Subred]],0)</f>
        <v>#N/A</v>
      </c>
      <c r="Y209" s="38"/>
      <c r="Z209" s="38"/>
      <c r="AA209" s="39" t="e">
        <f>ROUND(Tabla15[[#This Row],[VALOR GLOSA DEFINITIVA]]-Tabla15[[#This Row],[VALOR LEVANTADO EN LIQUIDACION]],0)</f>
        <v>#N/A</v>
      </c>
    </row>
    <row r="210" spans="3:27" s="13" customFormat="1" ht="87.6" customHeight="1">
      <c r="C210" s="36"/>
      <c r="D210" s="36"/>
      <c r="E210" s="37"/>
      <c r="F210" s="38" t="str">
        <f>+Tabla15[[#This Row],[CODIGO ACTIVIDAD]]&amp;Tabla15[[#This Row],[PROCESO]]</f>
        <v/>
      </c>
      <c r="G210" s="83" t="e">
        <f>VLOOKUP(Tabla15[[#This Row],[llave 1]],'INFORME GESTION'!$D$3:$F$216,3,FALSE)</f>
        <v>#N/A</v>
      </c>
      <c r="H210" s="83" t="e">
        <f>VLOOKUP(Tabla15[[#This Row],[llave 1]],'INFORME GESTION'!$D$3:$G$216,4,FALSE)</f>
        <v>#N/A</v>
      </c>
      <c r="I210" s="83" t="e">
        <f>VLOOKUP(Tabla15[[#This Row],[llave 1]],'INFORME GESTION'!$D$3:$I$216,6,FALSE)</f>
        <v>#N/A</v>
      </c>
      <c r="J210" s="84"/>
      <c r="K210" s="82"/>
      <c r="L210" s="85" t="str">
        <f>Tabla15[[#This Row],[llave 1]]&amp;Tabla15[[#This Row],[MES]]</f>
        <v/>
      </c>
      <c r="M210" s="86" t="e">
        <f>VLOOKUP(Tabla15[[#This Row],[llave 2]],'INFORME GESTION'!$H$3:$O$216,3,0)</f>
        <v>#N/A</v>
      </c>
      <c r="N210" s="140" t="e">
        <f>VLOOKUP(Tabla15[[#This Row],[llave 2]],'INFORME GESTION'!$H$3:$O$216,7,0)</f>
        <v>#N/A</v>
      </c>
      <c r="O210" s="141" t="e">
        <f>VLOOKUP(Tabla15[[#This Row],[llave 2]],'INFORME GESTION'!$H$3:$O$216,8,0)</f>
        <v>#N/A</v>
      </c>
      <c r="P210" s="37"/>
      <c r="Q210" s="41"/>
      <c r="R210" s="42"/>
      <c r="S210" s="39" t="e">
        <f>ROUND(Tabla15[[#This Row],[VALOR UNITARIO SEGUIMIENTO FINANCIERO]]*Tabla15[[#This Row],[Porcentaje de Glosa]]*Tabla15[[#This Row],[Meta afectada por la glosa]],0)</f>
        <v>#N/A</v>
      </c>
      <c r="T210" s="37"/>
      <c r="U210" s="38"/>
      <c r="V210" s="38"/>
      <c r="W210" s="38"/>
      <c r="X210" s="39" t="e">
        <f>ROUND(Tabla15[[#This Row],[Valor de la Glosa]]-Tabla15[[#This Row],[Valor soportado por la Subred]],0)</f>
        <v>#N/A</v>
      </c>
      <c r="Y210" s="38"/>
      <c r="Z210" s="38"/>
      <c r="AA210" s="39" t="e">
        <f>ROUND(Tabla15[[#This Row],[VALOR GLOSA DEFINITIVA]]-Tabla15[[#This Row],[VALOR LEVANTADO EN LIQUIDACION]],0)</f>
        <v>#N/A</v>
      </c>
    </row>
    <row r="211" spans="3:27" s="13" customFormat="1" ht="87.6" customHeight="1">
      <c r="C211" s="36"/>
      <c r="D211" s="36"/>
      <c r="E211" s="37"/>
      <c r="F211" s="38" t="str">
        <f>+Tabla15[[#This Row],[CODIGO ACTIVIDAD]]&amp;Tabla15[[#This Row],[PROCESO]]</f>
        <v/>
      </c>
      <c r="G211" s="83" t="e">
        <f>VLOOKUP(Tabla15[[#This Row],[llave 1]],'INFORME GESTION'!$D$3:$F$216,3,FALSE)</f>
        <v>#N/A</v>
      </c>
      <c r="H211" s="83" t="e">
        <f>VLOOKUP(Tabla15[[#This Row],[llave 1]],'INFORME GESTION'!$D$3:$G$216,4,FALSE)</f>
        <v>#N/A</v>
      </c>
      <c r="I211" s="83" t="e">
        <f>VLOOKUP(Tabla15[[#This Row],[llave 1]],'INFORME GESTION'!$D$3:$I$216,6,FALSE)</f>
        <v>#N/A</v>
      </c>
      <c r="J211" s="84"/>
      <c r="K211" s="82"/>
      <c r="L211" s="85" t="str">
        <f>Tabla15[[#This Row],[llave 1]]&amp;Tabla15[[#This Row],[MES]]</f>
        <v/>
      </c>
      <c r="M211" s="86" t="e">
        <f>VLOOKUP(Tabla15[[#This Row],[llave 2]],'INFORME GESTION'!$H$3:$O$216,3,0)</f>
        <v>#N/A</v>
      </c>
      <c r="N211" s="140" t="e">
        <f>VLOOKUP(Tabla15[[#This Row],[llave 2]],'INFORME GESTION'!$H$3:$O$216,7,0)</f>
        <v>#N/A</v>
      </c>
      <c r="O211" s="141" t="e">
        <f>VLOOKUP(Tabla15[[#This Row],[llave 2]],'INFORME GESTION'!$H$3:$O$216,8,0)</f>
        <v>#N/A</v>
      </c>
      <c r="P211" s="37"/>
      <c r="Q211" s="41"/>
      <c r="R211" s="42"/>
      <c r="S211" s="39" t="e">
        <f>ROUND(Tabla15[[#This Row],[VALOR UNITARIO SEGUIMIENTO FINANCIERO]]*Tabla15[[#This Row],[Porcentaje de Glosa]]*Tabla15[[#This Row],[Meta afectada por la glosa]],0)</f>
        <v>#N/A</v>
      </c>
      <c r="T211" s="37"/>
      <c r="U211" s="38"/>
      <c r="V211" s="38"/>
      <c r="W211" s="38"/>
      <c r="X211" s="39" t="e">
        <f>ROUND(Tabla15[[#This Row],[Valor de la Glosa]]-Tabla15[[#This Row],[Valor soportado por la Subred]],0)</f>
        <v>#N/A</v>
      </c>
      <c r="Y211" s="38"/>
      <c r="Z211" s="38"/>
      <c r="AA211" s="39" t="e">
        <f>ROUND(Tabla15[[#This Row],[VALOR GLOSA DEFINITIVA]]-Tabla15[[#This Row],[VALOR LEVANTADO EN LIQUIDACION]],0)</f>
        <v>#N/A</v>
      </c>
    </row>
    <row r="212" spans="3:27" s="13" customFormat="1" ht="87.6" customHeight="1">
      <c r="C212" s="36"/>
      <c r="D212" s="36"/>
      <c r="E212" s="37"/>
      <c r="F212" s="38" t="str">
        <f>+Tabla15[[#This Row],[CODIGO ACTIVIDAD]]&amp;Tabla15[[#This Row],[PROCESO]]</f>
        <v/>
      </c>
      <c r="G212" s="83" t="e">
        <f>VLOOKUP(Tabla15[[#This Row],[llave 1]],'INFORME GESTION'!$D$3:$F$216,3,FALSE)</f>
        <v>#N/A</v>
      </c>
      <c r="H212" s="83" t="e">
        <f>VLOOKUP(Tabla15[[#This Row],[llave 1]],'INFORME GESTION'!$D$3:$G$216,4,FALSE)</f>
        <v>#N/A</v>
      </c>
      <c r="I212" s="83" t="e">
        <f>VLOOKUP(Tabla15[[#This Row],[llave 1]],'INFORME GESTION'!$D$3:$I$216,6,FALSE)</f>
        <v>#N/A</v>
      </c>
      <c r="J212" s="84"/>
      <c r="K212" s="82"/>
      <c r="L212" s="85" t="str">
        <f>Tabla15[[#This Row],[llave 1]]&amp;Tabla15[[#This Row],[MES]]</f>
        <v/>
      </c>
      <c r="M212" s="86" t="e">
        <f>VLOOKUP(Tabla15[[#This Row],[llave 2]],'INFORME GESTION'!$H$3:$O$216,3,0)</f>
        <v>#N/A</v>
      </c>
      <c r="N212" s="140" t="e">
        <f>VLOOKUP(Tabla15[[#This Row],[llave 2]],'INFORME GESTION'!$H$3:$O$216,7,0)</f>
        <v>#N/A</v>
      </c>
      <c r="O212" s="141" t="e">
        <f>VLOOKUP(Tabla15[[#This Row],[llave 2]],'INFORME GESTION'!$H$3:$O$216,8,0)</f>
        <v>#N/A</v>
      </c>
      <c r="P212" s="37"/>
      <c r="Q212" s="41"/>
      <c r="R212" s="42"/>
      <c r="S212" s="39" t="e">
        <f>ROUND(Tabla15[[#This Row],[VALOR UNITARIO SEGUIMIENTO FINANCIERO]]*Tabla15[[#This Row],[Porcentaje de Glosa]]*Tabla15[[#This Row],[Meta afectada por la glosa]],0)</f>
        <v>#N/A</v>
      </c>
      <c r="T212" s="37"/>
      <c r="U212" s="38"/>
      <c r="V212" s="38"/>
      <c r="W212" s="38"/>
      <c r="X212" s="39" t="e">
        <f>ROUND(Tabla15[[#This Row],[Valor de la Glosa]]-Tabla15[[#This Row],[Valor soportado por la Subred]],0)</f>
        <v>#N/A</v>
      </c>
      <c r="Y212" s="38"/>
      <c r="Z212" s="38"/>
      <c r="AA212" s="39" t="e">
        <f>ROUND(Tabla15[[#This Row],[VALOR GLOSA DEFINITIVA]]-Tabla15[[#This Row],[VALOR LEVANTADO EN LIQUIDACION]],0)</f>
        <v>#N/A</v>
      </c>
    </row>
    <row r="213" spans="3:27" s="13" customFormat="1" ht="87.6" customHeight="1">
      <c r="C213" s="36"/>
      <c r="D213" s="36"/>
      <c r="E213" s="37"/>
      <c r="F213" s="38" t="str">
        <f>+Tabla15[[#This Row],[CODIGO ACTIVIDAD]]&amp;Tabla15[[#This Row],[PROCESO]]</f>
        <v/>
      </c>
      <c r="G213" s="83" t="e">
        <f>VLOOKUP(Tabla15[[#This Row],[llave 1]],'INFORME GESTION'!$D$3:$F$216,3,FALSE)</f>
        <v>#N/A</v>
      </c>
      <c r="H213" s="83" t="e">
        <f>VLOOKUP(Tabla15[[#This Row],[llave 1]],'INFORME GESTION'!$D$3:$G$216,4,FALSE)</f>
        <v>#N/A</v>
      </c>
      <c r="I213" s="83" t="e">
        <f>VLOOKUP(Tabla15[[#This Row],[llave 1]],'INFORME GESTION'!$D$3:$I$216,6,FALSE)</f>
        <v>#N/A</v>
      </c>
      <c r="J213" s="84"/>
      <c r="K213" s="82"/>
      <c r="L213" s="85" t="str">
        <f>Tabla15[[#This Row],[llave 1]]&amp;Tabla15[[#This Row],[MES]]</f>
        <v/>
      </c>
      <c r="M213" s="86" t="e">
        <f>VLOOKUP(Tabla15[[#This Row],[llave 2]],'INFORME GESTION'!$H$3:$O$216,3,0)</f>
        <v>#N/A</v>
      </c>
      <c r="N213" s="140" t="e">
        <f>VLOOKUP(Tabla15[[#This Row],[llave 2]],'INFORME GESTION'!$H$3:$O$216,7,0)</f>
        <v>#N/A</v>
      </c>
      <c r="O213" s="141" t="e">
        <f>VLOOKUP(Tabla15[[#This Row],[llave 2]],'INFORME GESTION'!$H$3:$O$216,8,0)</f>
        <v>#N/A</v>
      </c>
      <c r="P213" s="37"/>
      <c r="Q213" s="41"/>
      <c r="R213" s="42"/>
      <c r="S213" s="39" t="e">
        <f>ROUND(Tabla15[[#This Row],[VALOR UNITARIO SEGUIMIENTO FINANCIERO]]*Tabla15[[#This Row],[Porcentaje de Glosa]]*Tabla15[[#This Row],[Meta afectada por la glosa]],0)</f>
        <v>#N/A</v>
      </c>
      <c r="T213" s="37"/>
      <c r="U213" s="38"/>
      <c r="V213" s="38"/>
      <c r="W213" s="38"/>
      <c r="X213" s="39" t="e">
        <f>ROUND(Tabla15[[#This Row],[Valor de la Glosa]]-Tabla15[[#This Row],[Valor soportado por la Subred]],0)</f>
        <v>#N/A</v>
      </c>
      <c r="Y213" s="38"/>
      <c r="Z213" s="38"/>
      <c r="AA213" s="39" t="e">
        <f>ROUND(Tabla15[[#This Row],[VALOR GLOSA DEFINITIVA]]-Tabla15[[#This Row],[VALOR LEVANTADO EN LIQUIDACION]],0)</f>
        <v>#N/A</v>
      </c>
    </row>
    <row r="214" spans="3:27" s="13" customFormat="1" ht="87.6" customHeight="1">
      <c r="C214" s="36"/>
      <c r="D214" s="36"/>
      <c r="E214" s="37"/>
      <c r="F214" s="38" t="str">
        <f>+Tabla15[[#This Row],[CODIGO ACTIVIDAD]]&amp;Tabla15[[#This Row],[PROCESO]]</f>
        <v/>
      </c>
      <c r="G214" s="83" t="e">
        <f>VLOOKUP(Tabla15[[#This Row],[llave 1]],'INFORME GESTION'!$D$3:$F$216,3,FALSE)</f>
        <v>#N/A</v>
      </c>
      <c r="H214" s="83" t="e">
        <f>VLOOKUP(Tabla15[[#This Row],[llave 1]],'INFORME GESTION'!$D$3:$G$216,4,FALSE)</f>
        <v>#N/A</v>
      </c>
      <c r="I214" s="83" t="e">
        <f>VLOOKUP(Tabla15[[#This Row],[llave 1]],'INFORME GESTION'!$D$3:$I$216,6,FALSE)</f>
        <v>#N/A</v>
      </c>
      <c r="J214" s="84"/>
      <c r="K214" s="82"/>
      <c r="L214" s="85" t="str">
        <f>Tabla15[[#This Row],[llave 1]]&amp;Tabla15[[#This Row],[MES]]</f>
        <v/>
      </c>
      <c r="M214" s="86" t="e">
        <f>VLOOKUP(Tabla15[[#This Row],[llave 2]],'INFORME GESTION'!$H$3:$O$216,3,0)</f>
        <v>#N/A</v>
      </c>
      <c r="N214" s="140" t="e">
        <f>VLOOKUP(Tabla15[[#This Row],[llave 2]],'INFORME GESTION'!$H$3:$O$216,7,0)</f>
        <v>#N/A</v>
      </c>
      <c r="O214" s="141" t="e">
        <f>VLOOKUP(Tabla15[[#This Row],[llave 2]],'INFORME GESTION'!$H$3:$O$216,8,0)</f>
        <v>#N/A</v>
      </c>
      <c r="P214" s="37"/>
      <c r="Q214" s="41"/>
      <c r="R214" s="42"/>
      <c r="S214" s="39" t="e">
        <f>ROUND(Tabla15[[#This Row],[VALOR UNITARIO SEGUIMIENTO FINANCIERO]]*Tabla15[[#This Row],[Porcentaje de Glosa]]*Tabla15[[#This Row],[Meta afectada por la glosa]],0)</f>
        <v>#N/A</v>
      </c>
      <c r="T214" s="37"/>
      <c r="U214" s="38"/>
      <c r="V214" s="38"/>
      <c r="W214" s="38"/>
      <c r="X214" s="39" t="e">
        <f>ROUND(Tabla15[[#This Row],[Valor de la Glosa]]-Tabla15[[#This Row],[Valor soportado por la Subred]],0)</f>
        <v>#N/A</v>
      </c>
      <c r="Y214" s="38"/>
      <c r="Z214" s="38"/>
      <c r="AA214" s="39" t="e">
        <f>ROUND(Tabla15[[#This Row],[VALOR GLOSA DEFINITIVA]]-Tabla15[[#This Row],[VALOR LEVANTADO EN LIQUIDACION]],0)</f>
        <v>#N/A</v>
      </c>
    </row>
    <row r="215" spans="3:27" s="13" customFormat="1" ht="87.6" customHeight="1">
      <c r="C215" s="36"/>
      <c r="D215" s="36"/>
      <c r="E215" s="37"/>
      <c r="F215" s="38" t="str">
        <f>+Tabla15[[#This Row],[CODIGO ACTIVIDAD]]&amp;Tabla15[[#This Row],[PROCESO]]</f>
        <v/>
      </c>
      <c r="G215" s="83" t="e">
        <f>VLOOKUP(Tabla15[[#This Row],[llave 1]],'INFORME GESTION'!$D$3:$F$216,3,FALSE)</f>
        <v>#N/A</v>
      </c>
      <c r="H215" s="83" t="e">
        <f>VLOOKUP(Tabla15[[#This Row],[llave 1]],'INFORME GESTION'!$D$3:$G$216,4,FALSE)</f>
        <v>#N/A</v>
      </c>
      <c r="I215" s="83" t="e">
        <f>VLOOKUP(Tabla15[[#This Row],[llave 1]],'INFORME GESTION'!$D$3:$I$216,6,FALSE)</f>
        <v>#N/A</v>
      </c>
      <c r="J215" s="84"/>
      <c r="K215" s="82"/>
      <c r="L215" s="85" t="str">
        <f>Tabla15[[#This Row],[llave 1]]&amp;Tabla15[[#This Row],[MES]]</f>
        <v/>
      </c>
      <c r="M215" s="86" t="e">
        <f>VLOOKUP(Tabla15[[#This Row],[llave 2]],'INFORME GESTION'!$H$3:$O$216,3,0)</f>
        <v>#N/A</v>
      </c>
      <c r="N215" s="140" t="e">
        <f>VLOOKUP(Tabla15[[#This Row],[llave 2]],'INFORME GESTION'!$H$3:$O$216,7,0)</f>
        <v>#N/A</v>
      </c>
      <c r="O215" s="141" t="e">
        <f>VLOOKUP(Tabla15[[#This Row],[llave 2]],'INFORME GESTION'!$H$3:$O$216,8,0)</f>
        <v>#N/A</v>
      </c>
      <c r="P215" s="37"/>
      <c r="Q215" s="41"/>
      <c r="R215" s="42"/>
      <c r="S215" s="39" t="e">
        <f>ROUND(Tabla15[[#This Row],[VALOR UNITARIO SEGUIMIENTO FINANCIERO]]*Tabla15[[#This Row],[Porcentaje de Glosa]]*Tabla15[[#This Row],[Meta afectada por la glosa]],0)</f>
        <v>#N/A</v>
      </c>
      <c r="T215" s="37"/>
      <c r="U215" s="38"/>
      <c r="V215" s="38"/>
      <c r="W215" s="38"/>
      <c r="X215" s="39" t="e">
        <f>ROUND(Tabla15[[#This Row],[Valor de la Glosa]]-Tabla15[[#This Row],[Valor soportado por la Subred]],0)</f>
        <v>#N/A</v>
      </c>
      <c r="Y215" s="38"/>
      <c r="Z215" s="38"/>
      <c r="AA215" s="39" t="e">
        <f>ROUND(Tabla15[[#This Row],[VALOR GLOSA DEFINITIVA]]-Tabla15[[#This Row],[VALOR LEVANTADO EN LIQUIDACION]],0)</f>
        <v>#N/A</v>
      </c>
    </row>
    <row r="216" spans="3:27" s="13" customFormat="1" ht="87.6" customHeight="1">
      <c r="C216" s="36"/>
      <c r="D216" s="36"/>
      <c r="E216" s="37"/>
      <c r="F216" s="38" t="str">
        <f>+Tabla15[[#This Row],[CODIGO ACTIVIDAD]]&amp;Tabla15[[#This Row],[PROCESO]]</f>
        <v/>
      </c>
      <c r="G216" s="83" t="e">
        <f>VLOOKUP(Tabla15[[#This Row],[llave 1]],'INFORME GESTION'!$D$3:$F$216,3,FALSE)</f>
        <v>#N/A</v>
      </c>
      <c r="H216" s="83" t="e">
        <f>VLOOKUP(Tabla15[[#This Row],[llave 1]],'INFORME GESTION'!$D$3:$G$216,4,FALSE)</f>
        <v>#N/A</v>
      </c>
      <c r="I216" s="83" t="e">
        <f>VLOOKUP(Tabla15[[#This Row],[llave 1]],'INFORME GESTION'!$D$3:$I$216,6,FALSE)</f>
        <v>#N/A</v>
      </c>
      <c r="J216" s="84"/>
      <c r="K216" s="82"/>
      <c r="L216" s="85" t="str">
        <f>Tabla15[[#This Row],[llave 1]]&amp;Tabla15[[#This Row],[MES]]</f>
        <v/>
      </c>
      <c r="M216" s="86" t="e">
        <f>VLOOKUP(Tabla15[[#This Row],[llave 2]],'INFORME GESTION'!$H$3:$O$216,3,0)</f>
        <v>#N/A</v>
      </c>
      <c r="N216" s="140" t="e">
        <f>VLOOKUP(Tabla15[[#This Row],[llave 2]],'INFORME GESTION'!$H$3:$O$216,7,0)</f>
        <v>#N/A</v>
      </c>
      <c r="O216" s="141" t="e">
        <f>VLOOKUP(Tabla15[[#This Row],[llave 2]],'INFORME GESTION'!$H$3:$O$216,8,0)</f>
        <v>#N/A</v>
      </c>
      <c r="P216" s="37"/>
      <c r="Q216" s="41"/>
      <c r="R216" s="42"/>
      <c r="S216" s="39" t="e">
        <f>ROUND(Tabla15[[#This Row],[VALOR UNITARIO SEGUIMIENTO FINANCIERO]]*Tabla15[[#This Row],[Porcentaje de Glosa]]*Tabla15[[#This Row],[Meta afectada por la glosa]],0)</f>
        <v>#N/A</v>
      </c>
      <c r="T216" s="37"/>
      <c r="U216" s="38"/>
      <c r="V216" s="38"/>
      <c r="W216" s="38"/>
      <c r="X216" s="39" t="e">
        <f>ROUND(Tabla15[[#This Row],[Valor de la Glosa]]-Tabla15[[#This Row],[Valor soportado por la Subred]],0)</f>
        <v>#N/A</v>
      </c>
      <c r="Y216" s="38"/>
      <c r="Z216" s="38"/>
      <c r="AA216" s="39" t="e">
        <f>ROUND(Tabla15[[#This Row],[VALOR GLOSA DEFINITIVA]]-Tabla15[[#This Row],[VALOR LEVANTADO EN LIQUIDACION]],0)</f>
        <v>#N/A</v>
      </c>
    </row>
    <row r="217" spans="3:27" s="13" customFormat="1" ht="87.6" customHeight="1">
      <c r="C217" s="36"/>
      <c r="D217" s="36"/>
      <c r="E217" s="37"/>
      <c r="F217" s="38" t="str">
        <f>+Tabla15[[#This Row],[CODIGO ACTIVIDAD]]&amp;Tabla15[[#This Row],[PROCESO]]</f>
        <v/>
      </c>
      <c r="G217" s="83" t="e">
        <f>VLOOKUP(Tabla15[[#This Row],[llave 1]],'INFORME GESTION'!$D$3:$F$216,3,FALSE)</f>
        <v>#N/A</v>
      </c>
      <c r="H217" s="83" t="e">
        <f>VLOOKUP(Tabla15[[#This Row],[llave 1]],'INFORME GESTION'!$D$3:$G$216,4,FALSE)</f>
        <v>#N/A</v>
      </c>
      <c r="I217" s="83" t="e">
        <f>VLOOKUP(Tabla15[[#This Row],[llave 1]],'INFORME GESTION'!$D$3:$I$216,6,FALSE)</f>
        <v>#N/A</v>
      </c>
      <c r="J217" s="84"/>
      <c r="K217" s="82"/>
      <c r="L217" s="85" t="str">
        <f>Tabla15[[#This Row],[llave 1]]&amp;Tabla15[[#This Row],[MES]]</f>
        <v/>
      </c>
      <c r="M217" s="86" t="e">
        <f>VLOOKUP(Tabla15[[#This Row],[llave 2]],'INFORME GESTION'!$H$3:$O$216,3,0)</f>
        <v>#N/A</v>
      </c>
      <c r="N217" s="140" t="e">
        <f>VLOOKUP(Tabla15[[#This Row],[llave 2]],'INFORME GESTION'!$H$3:$O$216,7,0)</f>
        <v>#N/A</v>
      </c>
      <c r="O217" s="141" t="e">
        <f>VLOOKUP(Tabla15[[#This Row],[llave 2]],'INFORME GESTION'!$H$3:$O$216,8,0)</f>
        <v>#N/A</v>
      </c>
      <c r="P217" s="37"/>
      <c r="Q217" s="41"/>
      <c r="R217" s="42"/>
      <c r="S217" s="39" t="e">
        <f>ROUND(Tabla15[[#This Row],[VALOR UNITARIO SEGUIMIENTO FINANCIERO]]*Tabla15[[#This Row],[Porcentaje de Glosa]]*Tabla15[[#This Row],[Meta afectada por la glosa]],0)</f>
        <v>#N/A</v>
      </c>
      <c r="T217" s="37"/>
      <c r="U217" s="38"/>
      <c r="V217" s="38"/>
      <c r="W217" s="38"/>
      <c r="X217" s="39" t="e">
        <f>ROUND(Tabla15[[#This Row],[Valor de la Glosa]]-Tabla15[[#This Row],[Valor soportado por la Subred]],0)</f>
        <v>#N/A</v>
      </c>
      <c r="Y217" s="38"/>
      <c r="Z217" s="38"/>
      <c r="AA217" s="39" t="e">
        <f>ROUND(Tabla15[[#This Row],[VALOR GLOSA DEFINITIVA]]-Tabla15[[#This Row],[VALOR LEVANTADO EN LIQUIDACION]],0)</f>
        <v>#N/A</v>
      </c>
    </row>
    <row r="218" spans="3:27" s="13" customFormat="1" ht="87.6" customHeight="1">
      <c r="C218" s="36"/>
      <c r="D218" s="36"/>
      <c r="E218" s="37"/>
      <c r="F218" s="38" t="str">
        <f>+Tabla15[[#This Row],[CODIGO ACTIVIDAD]]&amp;Tabla15[[#This Row],[PROCESO]]</f>
        <v/>
      </c>
      <c r="G218" s="83" t="e">
        <f>VLOOKUP(Tabla15[[#This Row],[llave 1]],'INFORME GESTION'!$D$3:$F$216,3,FALSE)</f>
        <v>#N/A</v>
      </c>
      <c r="H218" s="83" t="e">
        <f>VLOOKUP(Tabla15[[#This Row],[llave 1]],'INFORME GESTION'!$D$3:$G$216,4,FALSE)</f>
        <v>#N/A</v>
      </c>
      <c r="I218" s="83" t="e">
        <f>VLOOKUP(Tabla15[[#This Row],[llave 1]],'INFORME GESTION'!$D$3:$I$216,6,FALSE)</f>
        <v>#N/A</v>
      </c>
      <c r="J218" s="84"/>
      <c r="K218" s="82"/>
      <c r="L218" s="85" t="str">
        <f>Tabla15[[#This Row],[llave 1]]&amp;Tabla15[[#This Row],[MES]]</f>
        <v/>
      </c>
      <c r="M218" s="86" t="e">
        <f>VLOOKUP(Tabla15[[#This Row],[llave 2]],'INFORME GESTION'!$H$3:$O$216,3,0)</f>
        <v>#N/A</v>
      </c>
      <c r="N218" s="140" t="e">
        <f>VLOOKUP(Tabla15[[#This Row],[llave 2]],'INFORME GESTION'!$H$3:$O$216,7,0)</f>
        <v>#N/A</v>
      </c>
      <c r="O218" s="141" t="e">
        <f>VLOOKUP(Tabla15[[#This Row],[llave 2]],'INFORME GESTION'!$H$3:$O$216,8,0)</f>
        <v>#N/A</v>
      </c>
      <c r="P218" s="37"/>
      <c r="Q218" s="41"/>
      <c r="R218" s="42"/>
      <c r="S218" s="39" t="e">
        <f>ROUND(Tabla15[[#This Row],[VALOR UNITARIO SEGUIMIENTO FINANCIERO]]*Tabla15[[#This Row],[Porcentaje de Glosa]]*Tabla15[[#This Row],[Meta afectada por la glosa]],0)</f>
        <v>#N/A</v>
      </c>
      <c r="T218" s="37"/>
      <c r="U218" s="38"/>
      <c r="V218" s="38"/>
      <c r="W218" s="38"/>
      <c r="X218" s="39" t="e">
        <f>ROUND(Tabla15[[#This Row],[Valor de la Glosa]]-Tabla15[[#This Row],[Valor soportado por la Subred]],0)</f>
        <v>#N/A</v>
      </c>
      <c r="Y218" s="38"/>
      <c r="Z218" s="38"/>
      <c r="AA218" s="39" t="e">
        <f>ROUND(Tabla15[[#This Row],[VALOR GLOSA DEFINITIVA]]-Tabla15[[#This Row],[VALOR LEVANTADO EN LIQUIDACION]],0)</f>
        <v>#N/A</v>
      </c>
    </row>
    <row r="219" spans="3:27" s="13" customFormat="1" ht="87.6" customHeight="1">
      <c r="C219" s="36"/>
      <c r="D219" s="36"/>
      <c r="E219" s="37"/>
      <c r="F219" s="38" t="str">
        <f>+Tabla15[[#This Row],[CODIGO ACTIVIDAD]]&amp;Tabla15[[#This Row],[PROCESO]]</f>
        <v/>
      </c>
      <c r="G219" s="83" t="e">
        <f>VLOOKUP(Tabla15[[#This Row],[llave 1]],'INFORME GESTION'!$D$3:$F$216,3,FALSE)</f>
        <v>#N/A</v>
      </c>
      <c r="H219" s="83" t="e">
        <f>VLOOKUP(Tabla15[[#This Row],[llave 1]],'INFORME GESTION'!$D$3:$G$216,4,FALSE)</f>
        <v>#N/A</v>
      </c>
      <c r="I219" s="83" t="e">
        <f>VLOOKUP(Tabla15[[#This Row],[llave 1]],'INFORME GESTION'!$D$3:$I$216,6,FALSE)</f>
        <v>#N/A</v>
      </c>
      <c r="J219" s="84"/>
      <c r="K219" s="82"/>
      <c r="L219" s="85" t="str">
        <f>Tabla15[[#This Row],[llave 1]]&amp;Tabla15[[#This Row],[MES]]</f>
        <v/>
      </c>
      <c r="M219" s="86" t="e">
        <f>VLOOKUP(Tabla15[[#This Row],[llave 2]],'INFORME GESTION'!$H$3:$O$216,3,0)</f>
        <v>#N/A</v>
      </c>
      <c r="N219" s="140" t="e">
        <f>VLOOKUP(Tabla15[[#This Row],[llave 2]],'INFORME GESTION'!$H$3:$O$216,7,0)</f>
        <v>#N/A</v>
      </c>
      <c r="O219" s="141" t="e">
        <f>VLOOKUP(Tabla15[[#This Row],[llave 2]],'INFORME GESTION'!$H$3:$O$216,8,0)</f>
        <v>#N/A</v>
      </c>
      <c r="P219" s="37"/>
      <c r="Q219" s="41"/>
      <c r="R219" s="42"/>
      <c r="S219" s="39" t="e">
        <f>ROUND(Tabla15[[#This Row],[VALOR UNITARIO SEGUIMIENTO FINANCIERO]]*Tabla15[[#This Row],[Porcentaje de Glosa]]*Tabla15[[#This Row],[Meta afectada por la glosa]],0)</f>
        <v>#N/A</v>
      </c>
      <c r="T219" s="37"/>
      <c r="U219" s="38"/>
      <c r="V219" s="38"/>
      <c r="W219" s="38"/>
      <c r="X219" s="39" t="e">
        <f>ROUND(Tabla15[[#This Row],[Valor de la Glosa]]-Tabla15[[#This Row],[Valor soportado por la Subred]],0)</f>
        <v>#N/A</v>
      </c>
      <c r="Y219" s="38"/>
      <c r="Z219" s="38"/>
      <c r="AA219" s="39" t="e">
        <f>ROUND(Tabla15[[#This Row],[VALOR GLOSA DEFINITIVA]]-Tabla15[[#This Row],[VALOR LEVANTADO EN LIQUIDACION]],0)</f>
        <v>#N/A</v>
      </c>
    </row>
    <row r="220" spans="3:27" s="13" customFormat="1" ht="87.6" customHeight="1">
      <c r="C220" s="36"/>
      <c r="D220" s="36"/>
      <c r="E220" s="37"/>
      <c r="F220" s="38" t="str">
        <f>+Tabla15[[#This Row],[CODIGO ACTIVIDAD]]&amp;Tabla15[[#This Row],[PROCESO]]</f>
        <v/>
      </c>
      <c r="G220" s="83" t="e">
        <f>VLOOKUP(Tabla15[[#This Row],[llave 1]],'INFORME GESTION'!$D$3:$F$216,3,FALSE)</f>
        <v>#N/A</v>
      </c>
      <c r="H220" s="83" t="e">
        <f>VLOOKUP(Tabla15[[#This Row],[llave 1]],'INFORME GESTION'!$D$3:$G$216,4,FALSE)</f>
        <v>#N/A</v>
      </c>
      <c r="I220" s="83" t="e">
        <f>VLOOKUP(Tabla15[[#This Row],[llave 1]],'INFORME GESTION'!$D$3:$I$216,6,FALSE)</f>
        <v>#N/A</v>
      </c>
      <c r="J220" s="84"/>
      <c r="K220" s="82"/>
      <c r="L220" s="85" t="str">
        <f>Tabla15[[#This Row],[llave 1]]&amp;Tabla15[[#This Row],[MES]]</f>
        <v/>
      </c>
      <c r="M220" s="86" t="e">
        <f>VLOOKUP(Tabla15[[#This Row],[llave 2]],'INFORME GESTION'!$H$3:$O$216,3,0)</f>
        <v>#N/A</v>
      </c>
      <c r="N220" s="140" t="e">
        <f>VLOOKUP(Tabla15[[#This Row],[llave 2]],'INFORME GESTION'!$H$3:$O$216,7,0)</f>
        <v>#N/A</v>
      </c>
      <c r="O220" s="141" t="e">
        <f>VLOOKUP(Tabla15[[#This Row],[llave 2]],'INFORME GESTION'!$H$3:$O$216,8,0)</f>
        <v>#N/A</v>
      </c>
      <c r="P220" s="37"/>
      <c r="Q220" s="41"/>
      <c r="R220" s="42"/>
      <c r="S220" s="39" t="e">
        <f>ROUND(Tabla15[[#This Row],[VALOR UNITARIO SEGUIMIENTO FINANCIERO]]*Tabla15[[#This Row],[Porcentaje de Glosa]]*Tabla15[[#This Row],[Meta afectada por la glosa]],0)</f>
        <v>#N/A</v>
      </c>
      <c r="T220" s="37"/>
      <c r="U220" s="38"/>
      <c r="V220" s="38"/>
      <c r="W220" s="38"/>
      <c r="X220" s="39" t="e">
        <f>ROUND(Tabla15[[#This Row],[Valor de la Glosa]]-Tabla15[[#This Row],[Valor soportado por la Subred]],0)</f>
        <v>#N/A</v>
      </c>
      <c r="Y220" s="38"/>
      <c r="Z220" s="38"/>
      <c r="AA220" s="39" t="e">
        <f>ROUND(Tabla15[[#This Row],[VALOR GLOSA DEFINITIVA]]-Tabla15[[#This Row],[VALOR LEVANTADO EN LIQUIDACION]],0)</f>
        <v>#N/A</v>
      </c>
    </row>
    <row r="221" spans="3:27" s="13" customFormat="1" ht="87.6" customHeight="1">
      <c r="C221" s="36"/>
      <c r="D221" s="36"/>
      <c r="E221" s="37"/>
      <c r="F221" s="38" t="str">
        <f>+Tabla15[[#This Row],[CODIGO ACTIVIDAD]]&amp;Tabla15[[#This Row],[PROCESO]]</f>
        <v/>
      </c>
      <c r="G221" s="83" t="e">
        <f>VLOOKUP(Tabla15[[#This Row],[llave 1]],'INFORME GESTION'!$D$3:$F$216,3,FALSE)</f>
        <v>#N/A</v>
      </c>
      <c r="H221" s="83" t="e">
        <f>VLOOKUP(Tabla15[[#This Row],[llave 1]],'INFORME GESTION'!$D$3:$G$216,4,FALSE)</f>
        <v>#N/A</v>
      </c>
      <c r="I221" s="83" t="e">
        <f>VLOOKUP(Tabla15[[#This Row],[llave 1]],'INFORME GESTION'!$D$3:$I$216,6,FALSE)</f>
        <v>#N/A</v>
      </c>
      <c r="J221" s="84"/>
      <c r="K221" s="82"/>
      <c r="L221" s="85" t="str">
        <f>Tabla15[[#This Row],[llave 1]]&amp;Tabla15[[#This Row],[MES]]</f>
        <v/>
      </c>
      <c r="M221" s="86" t="e">
        <f>VLOOKUP(Tabla15[[#This Row],[llave 2]],'INFORME GESTION'!$H$3:$O$216,3,0)</f>
        <v>#N/A</v>
      </c>
      <c r="N221" s="140" t="e">
        <f>VLOOKUP(Tabla15[[#This Row],[llave 2]],'INFORME GESTION'!$H$3:$O$216,7,0)</f>
        <v>#N/A</v>
      </c>
      <c r="O221" s="141" t="e">
        <f>VLOOKUP(Tabla15[[#This Row],[llave 2]],'INFORME GESTION'!$H$3:$O$216,8,0)</f>
        <v>#N/A</v>
      </c>
      <c r="P221" s="37"/>
      <c r="Q221" s="41"/>
      <c r="R221" s="42"/>
      <c r="S221" s="39" t="e">
        <f>ROUND(Tabla15[[#This Row],[VALOR UNITARIO SEGUIMIENTO FINANCIERO]]*Tabla15[[#This Row],[Porcentaje de Glosa]]*Tabla15[[#This Row],[Meta afectada por la glosa]],0)</f>
        <v>#N/A</v>
      </c>
      <c r="T221" s="37"/>
      <c r="U221" s="38"/>
      <c r="V221" s="38"/>
      <c r="W221" s="38"/>
      <c r="X221" s="39" t="e">
        <f>ROUND(Tabla15[[#This Row],[Valor de la Glosa]]-Tabla15[[#This Row],[Valor soportado por la Subred]],0)</f>
        <v>#N/A</v>
      </c>
      <c r="Y221" s="38"/>
      <c r="Z221" s="38"/>
      <c r="AA221" s="39" t="e">
        <f>ROUND(Tabla15[[#This Row],[VALOR GLOSA DEFINITIVA]]-Tabla15[[#This Row],[VALOR LEVANTADO EN LIQUIDACION]],0)</f>
        <v>#N/A</v>
      </c>
    </row>
    <row r="222" spans="3:27" s="13" customFormat="1" ht="87.6" customHeight="1">
      <c r="C222" s="36"/>
      <c r="D222" s="36"/>
      <c r="E222" s="37"/>
      <c r="F222" s="38" t="str">
        <f>+Tabla15[[#This Row],[CODIGO ACTIVIDAD]]&amp;Tabla15[[#This Row],[PROCESO]]</f>
        <v/>
      </c>
      <c r="G222" s="83" t="e">
        <f>VLOOKUP(Tabla15[[#This Row],[llave 1]],'INFORME GESTION'!$D$3:$F$216,3,FALSE)</f>
        <v>#N/A</v>
      </c>
      <c r="H222" s="83" t="e">
        <f>VLOOKUP(Tabla15[[#This Row],[llave 1]],'INFORME GESTION'!$D$3:$G$216,4,FALSE)</f>
        <v>#N/A</v>
      </c>
      <c r="I222" s="83" t="e">
        <f>VLOOKUP(Tabla15[[#This Row],[llave 1]],'INFORME GESTION'!$D$3:$I$216,6,FALSE)</f>
        <v>#N/A</v>
      </c>
      <c r="J222" s="84"/>
      <c r="K222" s="82"/>
      <c r="L222" s="85" t="str">
        <f>Tabla15[[#This Row],[llave 1]]&amp;Tabla15[[#This Row],[MES]]</f>
        <v/>
      </c>
      <c r="M222" s="86" t="e">
        <f>VLOOKUP(Tabla15[[#This Row],[llave 2]],'INFORME GESTION'!$H$3:$O$216,3,0)</f>
        <v>#N/A</v>
      </c>
      <c r="N222" s="140" t="e">
        <f>VLOOKUP(Tabla15[[#This Row],[llave 2]],'INFORME GESTION'!$H$3:$O$216,7,0)</f>
        <v>#N/A</v>
      </c>
      <c r="O222" s="141" t="e">
        <f>VLOOKUP(Tabla15[[#This Row],[llave 2]],'INFORME GESTION'!$H$3:$O$216,8,0)</f>
        <v>#N/A</v>
      </c>
      <c r="P222" s="37"/>
      <c r="Q222" s="41"/>
      <c r="R222" s="42"/>
      <c r="S222" s="39" t="e">
        <f>ROUND(Tabla15[[#This Row],[VALOR UNITARIO SEGUIMIENTO FINANCIERO]]*Tabla15[[#This Row],[Porcentaje de Glosa]]*Tabla15[[#This Row],[Meta afectada por la glosa]],0)</f>
        <v>#N/A</v>
      </c>
      <c r="T222" s="37"/>
      <c r="U222" s="38"/>
      <c r="V222" s="38"/>
      <c r="W222" s="38"/>
      <c r="X222" s="39" t="e">
        <f>ROUND(Tabla15[[#This Row],[Valor de la Glosa]]-Tabla15[[#This Row],[Valor soportado por la Subred]],0)</f>
        <v>#N/A</v>
      </c>
      <c r="Y222" s="38"/>
      <c r="Z222" s="38"/>
      <c r="AA222" s="39" t="e">
        <f>ROUND(Tabla15[[#This Row],[VALOR GLOSA DEFINITIVA]]-Tabla15[[#This Row],[VALOR LEVANTADO EN LIQUIDACION]],0)</f>
        <v>#N/A</v>
      </c>
    </row>
    <row r="223" spans="3:27" s="13" customFormat="1" ht="87.6" customHeight="1">
      <c r="C223" s="36"/>
      <c r="D223" s="36"/>
      <c r="E223" s="37"/>
      <c r="F223" s="38" t="str">
        <f>+Tabla15[[#This Row],[CODIGO ACTIVIDAD]]&amp;Tabla15[[#This Row],[PROCESO]]</f>
        <v/>
      </c>
      <c r="G223" s="83" t="e">
        <f>VLOOKUP(Tabla15[[#This Row],[llave 1]],'INFORME GESTION'!$D$3:$F$216,3,FALSE)</f>
        <v>#N/A</v>
      </c>
      <c r="H223" s="83" t="e">
        <f>VLOOKUP(Tabla15[[#This Row],[llave 1]],'INFORME GESTION'!$D$3:$G$216,4,FALSE)</f>
        <v>#N/A</v>
      </c>
      <c r="I223" s="83" t="e">
        <f>VLOOKUP(Tabla15[[#This Row],[llave 1]],'INFORME GESTION'!$D$3:$I$216,6,FALSE)</f>
        <v>#N/A</v>
      </c>
      <c r="J223" s="84"/>
      <c r="K223" s="82"/>
      <c r="L223" s="85" t="str">
        <f>Tabla15[[#This Row],[llave 1]]&amp;Tabla15[[#This Row],[MES]]</f>
        <v/>
      </c>
      <c r="M223" s="86" t="e">
        <f>VLOOKUP(Tabla15[[#This Row],[llave 2]],'INFORME GESTION'!$H$3:$O$216,3,0)</f>
        <v>#N/A</v>
      </c>
      <c r="N223" s="140" t="e">
        <f>VLOOKUP(Tabla15[[#This Row],[llave 2]],'INFORME GESTION'!$H$3:$O$216,7,0)</f>
        <v>#N/A</v>
      </c>
      <c r="O223" s="141" t="e">
        <f>VLOOKUP(Tabla15[[#This Row],[llave 2]],'INFORME GESTION'!$H$3:$O$216,8,0)</f>
        <v>#N/A</v>
      </c>
      <c r="P223" s="37"/>
      <c r="Q223" s="41"/>
      <c r="R223" s="42"/>
      <c r="S223" s="39" t="e">
        <f>ROUND(Tabla15[[#This Row],[VALOR UNITARIO SEGUIMIENTO FINANCIERO]]*Tabla15[[#This Row],[Porcentaje de Glosa]]*Tabla15[[#This Row],[Meta afectada por la glosa]],0)</f>
        <v>#N/A</v>
      </c>
      <c r="T223" s="37"/>
      <c r="U223" s="38"/>
      <c r="V223" s="38"/>
      <c r="W223" s="38"/>
      <c r="X223" s="39" t="e">
        <f>ROUND(Tabla15[[#This Row],[Valor de la Glosa]]-Tabla15[[#This Row],[Valor soportado por la Subred]],0)</f>
        <v>#N/A</v>
      </c>
      <c r="Y223" s="38"/>
      <c r="Z223" s="38"/>
      <c r="AA223" s="39" t="e">
        <f>ROUND(Tabla15[[#This Row],[VALOR GLOSA DEFINITIVA]]-Tabla15[[#This Row],[VALOR LEVANTADO EN LIQUIDACION]],0)</f>
        <v>#N/A</v>
      </c>
    </row>
    <row r="224" spans="3:27" s="13" customFormat="1" ht="87.6" customHeight="1">
      <c r="C224" s="36"/>
      <c r="D224" s="36"/>
      <c r="E224" s="37"/>
      <c r="F224" s="38" t="str">
        <f>+Tabla15[[#This Row],[CODIGO ACTIVIDAD]]&amp;Tabla15[[#This Row],[PROCESO]]</f>
        <v/>
      </c>
      <c r="G224" s="83" t="e">
        <f>VLOOKUP(Tabla15[[#This Row],[llave 1]],'INFORME GESTION'!$D$3:$F$216,3,FALSE)</f>
        <v>#N/A</v>
      </c>
      <c r="H224" s="83" t="e">
        <f>VLOOKUP(Tabla15[[#This Row],[llave 1]],'INFORME GESTION'!$D$3:$G$216,4,FALSE)</f>
        <v>#N/A</v>
      </c>
      <c r="I224" s="83" t="e">
        <f>VLOOKUP(Tabla15[[#This Row],[llave 1]],'INFORME GESTION'!$D$3:$I$216,6,FALSE)</f>
        <v>#N/A</v>
      </c>
      <c r="J224" s="84"/>
      <c r="K224" s="82"/>
      <c r="L224" s="85" t="str">
        <f>Tabla15[[#This Row],[llave 1]]&amp;Tabla15[[#This Row],[MES]]</f>
        <v/>
      </c>
      <c r="M224" s="86" t="e">
        <f>VLOOKUP(Tabla15[[#This Row],[llave 2]],'INFORME GESTION'!$H$3:$O$216,3,0)</f>
        <v>#N/A</v>
      </c>
      <c r="N224" s="140" t="e">
        <f>VLOOKUP(Tabla15[[#This Row],[llave 2]],'INFORME GESTION'!$H$3:$O$216,7,0)</f>
        <v>#N/A</v>
      </c>
      <c r="O224" s="141" t="e">
        <f>VLOOKUP(Tabla15[[#This Row],[llave 2]],'INFORME GESTION'!$H$3:$O$216,8,0)</f>
        <v>#N/A</v>
      </c>
      <c r="P224" s="37"/>
      <c r="Q224" s="41"/>
      <c r="R224" s="42"/>
      <c r="S224" s="39" t="e">
        <f>ROUND(Tabla15[[#This Row],[VALOR UNITARIO SEGUIMIENTO FINANCIERO]]*Tabla15[[#This Row],[Porcentaje de Glosa]]*Tabla15[[#This Row],[Meta afectada por la glosa]],0)</f>
        <v>#N/A</v>
      </c>
      <c r="T224" s="37"/>
      <c r="U224" s="38"/>
      <c r="V224" s="38"/>
      <c r="W224" s="38"/>
      <c r="X224" s="39" t="e">
        <f>ROUND(Tabla15[[#This Row],[Valor de la Glosa]]-Tabla15[[#This Row],[Valor soportado por la Subred]],0)</f>
        <v>#N/A</v>
      </c>
      <c r="Y224" s="38"/>
      <c r="Z224" s="38"/>
      <c r="AA224" s="39" t="e">
        <f>ROUND(Tabla15[[#This Row],[VALOR GLOSA DEFINITIVA]]-Tabla15[[#This Row],[VALOR LEVANTADO EN LIQUIDACION]],0)</f>
        <v>#N/A</v>
      </c>
    </row>
    <row r="225" spans="3:27" s="13" customFormat="1" ht="87.6" customHeight="1">
      <c r="C225" s="36"/>
      <c r="D225" s="36"/>
      <c r="E225" s="37"/>
      <c r="F225" s="38" t="str">
        <f>+Tabla15[[#This Row],[CODIGO ACTIVIDAD]]&amp;Tabla15[[#This Row],[PROCESO]]</f>
        <v/>
      </c>
      <c r="G225" s="83" t="e">
        <f>VLOOKUP(Tabla15[[#This Row],[llave 1]],'INFORME GESTION'!$D$3:$F$216,3,FALSE)</f>
        <v>#N/A</v>
      </c>
      <c r="H225" s="83" t="e">
        <f>VLOOKUP(Tabla15[[#This Row],[llave 1]],'INFORME GESTION'!$D$3:$G$216,4,FALSE)</f>
        <v>#N/A</v>
      </c>
      <c r="I225" s="83" t="e">
        <f>VLOOKUP(Tabla15[[#This Row],[llave 1]],'INFORME GESTION'!$D$3:$I$216,6,FALSE)</f>
        <v>#N/A</v>
      </c>
      <c r="J225" s="84"/>
      <c r="K225" s="82"/>
      <c r="L225" s="85" t="str">
        <f>Tabla15[[#This Row],[llave 1]]&amp;Tabla15[[#This Row],[MES]]</f>
        <v/>
      </c>
      <c r="M225" s="86" t="e">
        <f>VLOOKUP(Tabla15[[#This Row],[llave 2]],'INFORME GESTION'!$H$3:$O$216,3,0)</f>
        <v>#N/A</v>
      </c>
      <c r="N225" s="140" t="e">
        <f>VLOOKUP(Tabla15[[#This Row],[llave 2]],'INFORME GESTION'!$H$3:$O$216,7,0)</f>
        <v>#N/A</v>
      </c>
      <c r="O225" s="141" t="e">
        <f>VLOOKUP(Tabla15[[#This Row],[llave 2]],'INFORME GESTION'!$H$3:$O$216,8,0)</f>
        <v>#N/A</v>
      </c>
      <c r="P225" s="37"/>
      <c r="Q225" s="41"/>
      <c r="R225" s="42"/>
      <c r="S225" s="39" t="e">
        <f>ROUND(Tabla15[[#This Row],[VALOR UNITARIO SEGUIMIENTO FINANCIERO]]*Tabla15[[#This Row],[Porcentaje de Glosa]]*Tabla15[[#This Row],[Meta afectada por la glosa]],0)</f>
        <v>#N/A</v>
      </c>
      <c r="T225" s="37"/>
      <c r="U225" s="38"/>
      <c r="V225" s="38"/>
      <c r="W225" s="38"/>
      <c r="X225" s="39" t="e">
        <f>ROUND(Tabla15[[#This Row],[Valor de la Glosa]]-Tabla15[[#This Row],[Valor soportado por la Subred]],0)</f>
        <v>#N/A</v>
      </c>
      <c r="Y225" s="38"/>
      <c r="Z225" s="38"/>
      <c r="AA225" s="39" t="e">
        <f>ROUND(Tabla15[[#This Row],[VALOR GLOSA DEFINITIVA]]-Tabla15[[#This Row],[VALOR LEVANTADO EN LIQUIDACION]],0)</f>
        <v>#N/A</v>
      </c>
    </row>
    <row r="226" spans="3:27" s="13" customFormat="1" ht="87.6" customHeight="1">
      <c r="C226" s="36"/>
      <c r="D226" s="36"/>
      <c r="E226" s="37"/>
      <c r="F226" s="38" t="str">
        <f>+Tabla15[[#This Row],[CODIGO ACTIVIDAD]]&amp;Tabla15[[#This Row],[PROCESO]]</f>
        <v/>
      </c>
      <c r="G226" s="83" t="e">
        <f>VLOOKUP(Tabla15[[#This Row],[llave 1]],'INFORME GESTION'!$D$3:$F$216,3,FALSE)</f>
        <v>#N/A</v>
      </c>
      <c r="H226" s="83" t="e">
        <f>VLOOKUP(Tabla15[[#This Row],[llave 1]],'INFORME GESTION'!$D$3:$G$216,4,FALSE)</f>
        <v>#N/A</v>
      </c>
      <c r="I226" s="83" t="e">
        <f>VLOOKUP(Tabla15[[#This Row],[llave 1]],'INFORME GESTION'!$D$3:$I$216,6,FALSE)</f>
        <v>#N/A</v>
      </c>
      <c r="J226" s="84"/>
      <c r="K226" s="82"/>
      <c r="L226" s="85" t="str">
        <f>Tabla15[[#This Row],[llave 1]]&amp;Tabla15[[#This Row],[MES]]</f>
        <v/>
      </c>
      <c r="M226" s="86" t="e">
        <f>VLOOKUP(Tabla15[[#This Row],[llave 2]],'INFORME GESTION'!$H$3:$O$216,3,0)</f>
        <v>#N/A</v>
      </c>
      <c r="N226" s="140" t="e">
        <f>VLOOKUP(Tabla15[[#This Row],[llave 2]],'INFORME GESTION'!$H$3:$O$216,7,0)</f>
        <v>#N/A</v>
      </c>
      <c r="O226" s="141" t="e">
        <f>VLOOKUP(Tabla15[[#This Row],[llave 2]],'INFORME GESTION'!$H$3:$O$216,8,0)</f>
        <v>#N/A</v>
      </c>
      <c r="P226" s="37"/>
      <c r="Q226" s="41"/>
      <c r="R226" s="42"/>
      <c r="S226" s="39" t="e">
        <f>ROUND(Tabla15[[#This Row],[VALOR UNITARIO SEGUIMIENTO FINANCIERO]]*Tabla15[[#This Row],[Porcentaje de Glosa]]*Tabla15[[#This Row],[Meta afectada por la glosa]],0)</f>
        <v>#N/A</v>
      </c>
      <c r="T226" s="37"/>
      <c r="U226" s="38"/>
      <c r="V226" s="38"/>
      <c r="W226" s="38"/>
      <c r="X226" s="39" t="e">
        <f>ROUND(Tabla15[[#This Row],[Valor de la Glosa]]-Tabla15[[#This Row],[Valor soportado por la Subred]],0)</f>
        <v>#N/A</v>
      </c>
      <c r="Y226" s="38"/>
      <c r="Z226" s="38"/>
      <c r="AA226" s="39" t="e">
        <f>ROUND(Tabla15[[#This Row],[VALOR GLOSA DEFINITIVA]]-Tabla15[[#This Row],[VALOR LEVANTADO EN LIQUIDACION]],0)</f>
        <v>#N/A</v>
      </c>
    </row>
    <row r="227" spans="3:27" s="13" customFormat="1" ht="87.6" customHeight="1">
      <c r="C227" s="36"/>
      <c r="D227" s="36"/>
      <c r="E227" s="37"/>
      <c r="F227" s="38" t="str">
        <f>+Tabla15[[#This Row],[CODIGO ACTIVIDAD]]&amp;Tabla15[[#This Row],[PROCESO]]</f>
        <v/>
      </c>
      <c r="G227" s="83" t="e">
        <f>VLOOKUP(Tabla15[[#This Row],[llave 1]],'INFORME GESTION'!$D$3:$F$216,3,FALSE)</f>
        <v>#N/A</v>
      </c>
      <c r="H227" s="83" t="e">
        <f>VLOOKUP(Tabla15[[#This Row],[llave 1]],'INFORME GESTION'!$D$3:$G$216,4,FALSE)</f>
        <v>#N/A</v>
      </c>
      <c r="I227" s="83" t="e">
        <f>VLOOKUP(Tabla15[[#This Row],[llave 1]],'INFORME GESTION'!$D$3:$I$216,6,FALSE)</f>
        <v>#N/A</v>
      </c>
      <c r="J227" s="84"/>
      <c r="K227" s="82"/>
      <c r="L227" s="85" t="str">
        <f>Tabla15[[#This Row],[llave 1]]&amp;Tabla15[[#This Row],[MES]]</f>
        <v/>
      </c>
      <c r="M227" s="86" t="e">
        <f>VLOOKUP(Tabla15[[#This Row],[llave 2]],'INFORME GESTION'!$H$3:$O$216,3,0)</f>
        <v>#N/A</v>
      </c>
      <c r="N227" s="140" t="e">
        <f>VLOOKUP(Tabla15[[#This Row],[llave 2]],'INFORME GESTION'!$H$3:$O$216,7,0)</f>
        <v>#N/A</v>
      </c>
      <c r="O227" s="141" t="e">
        <f>VLOOKUP(Tabla15[[#This Row],[llave 2]],'INFORME GESTION'!$H$3:$O$216,8,0)</f>
        <v>#N/A</v>
      </c>
      <c r="P227" s="37"/>
      <c r="Q227" s="41"/>
      <c r="R227" s="42"/>
      <c r="S227" s="39" t="e">
        <f>ROUND(Tabla15[[#This Row],[VALOR UNITARIO SEGUIMIENTO FINANCIERO]]*Tabla15[[#This Row],[Porcentaje de Glosa]]*Tabla15[[#This Row],[Meta afectada por la glosa]],0)</f>
        <v>#N/A</v>
      </c>
      <c r="T227" s="37"/>
      <c r="U227" s="38"/>
      <c r="V227" s="38"/>
      <c r="W227" s="38"/>
      <c r="X227" s="39" t="e">
        <f>ROUND(Tabla15[[#This Row],[Valor de la Glosa]]-Tabla15[[#This Row],[Valor soportado por la Subred]],0)</f>
        <v>#N/A</v>
      </c>
      <c r="Y227" s="38"/>
      <c r="Z227" s="38"/>
      <c r="AA227" s="39" t="e">
        <f>ROUND(Tabla15[[#This Row],[VALOR GLOSA DEFINITIVA]]-Tabla15[[#This Row],[VALOR LEVANTADO EN LIQUIDACION]],0)</f>
        <v>#N/A</v>
      </c>
    </row>
    <row r="228" spans="3:27" s="13" customFormat="1" ht="87.6" customHeight="1">
      <c r="C228" s="36"/>
      <c r="D228" s="36"/>
      <c r="E228" s="37"/>
      <c r="F228" s="38" t="str">
        <f>+Tabla15[[#This Row],[CODIGO ACTIVIDAD]]&amp;Tabla15[[#This Row],[PROCESO]]</f>
        <v/>
      </c>
      <c r="G228" s="83" t="e">
        <f>VLOOKUP(Tabla15[[#This Row],[llave 1]],'INFORME GESTION'!$D$3:$F$216,3,FALSE)</f>
        <v>#N/A</v>
      </c>
      <c r="H228" s="83" t="e">
        <f>VLOOKUP(Tabla15[[#This Row],[llave 1]],'INFORME GESTION'!$D$3:$G$216,4,FALSE)</f>
        <v>#N/A</v>
      </c>
      <c r="I228" s="83" t="e">
        <f>VLOOKUP(Tabla15[[#This Row],[llave 1]],'INFORME GESTION'!$D$3:$I$216,6,FALSE)</f>
        <v>#N/A</v>
      </c>
      <c r="J228" s="84"/>
      <c r="K228" s="82"/>
      <c r="L228" s="85" t="str">
        <f>Tabla15[[#This Row],[llave 1]]&amp;Tabla15[[#This Row],[MES]]</f>
        <v/>
      </c>
      <c r="M228" s="86" t="e">
        <f>VLOOKUP(Tabla15[[#This Row],[llave 2]],'INFORME GESTION'!$H$3:$O$216,3,0)</f>
        <v>#N/A</v>
      </c>
      <c r="N228" s="140" t="e">
        <f>VLOOKUP(Tabla15[[#This Row],[llave 2]],'INFORME GESTION'!$H$3:$O$216,7,0)</f>
        <v>#N/A</v>
      </c>
      <c r="O228" s="141" t="e">
        <f>VLOOKUP(Tabla15[[#This Row],[llave 2]],'INFORME GESTION'!$H$3:$O$216,8,0)</f>
        <v>#N/A</v>
      </c>
      <c r="P228" s="37"/>
      <c r="Q228" s="41"/>
      <c r="R228" s="42"/>
      <c r="S228" s="39" t="e">
        <f>ROUND(Tabla15[[#This Row],[VALOR UNITARIO SEGUIMIENTO FINANCIERO]]*Tabla15[[#This Row],[Porcentaje de Glosa]]*Tabla15[[#This Row],[Meta afectada por la glosa]],0)</f>
        <v>#N/A</v>
      </c>
      <c r="T228" s="37"/>
      <c r="U228" s="38"/>
      <c r="V228" s="38"/>
      <c r="W228" s="38"/>
      <c r="X228" s="39" t="e">
        <f>ROUND(Tabla15[[#This Row],[Valor de la Glosa]]-Tabla15[[#This Row],[Valor soportado por la Subred]],0)</f>
        <v>#N/A</v>
      </c>
      <c r="Y228" s="38"/>
      <c r="Z228" s="38"/>
      <c r="AA228" s="39" t="e">
        <f>ROUND(Tabla15[[#This Row],[VALOR GLOSA DEFINITIVA]]-Tabla15[[#This Row],[VALOR LEVANTADO EN LIQUIDACION]],0)</f>
        <v>#N/A</v>
      </c>
    </row>
    <row r="229" spans="3:27" s="13" customFormat="1" ht="87.6" customHeight="1">
      <c r="C229" s="36"/>
      <c r="D229" s="36"/>
      <c r="E229" s="37"/>
      <c r="F229" s="38" t="str">
        <f>+Tabla15[[#This Row],[CODIGO ACTIVIDAD]]&amp;Tabla15[[#This Row],[PROCESO]]</f>
        <v/>
      </c>
      <c r="G229" s="83" t="e">
        <f>VLOOKUP(Tabla15[[#This Row],[llave 1]],'INFORME GESTION'!$D$3:$F$216,3,FALSE)</f>
        <v>#N/A</v>
      </c>
      <c r="H229" s="83" t="e">
        <f>VLOOKUP(Tabla15[[#This Row],[llave 1]],'INFORME GESTION'!$D$3:$G$216,4,FALSE)</f>
        <v>#N/A</v>
      </c>
      <c r="I229" s="83" t="e">
        <f>VLOOKUP(Tabla15[[#This Row],[llave 1]],'INFORME GESTION'!$D$3:$I$216,6,FALSE)</f>
        <v>#N/A</v>
      </c>
      <c r="J229" s="84"/>
      <c r="K229" s="82"/>
      <c r="L229" s="85" t="str">
        <f>Tabla15[[#This Row],[llave 1]]&amp;Tabla15[[#This Row],[MES]]</f>
        <v/>
      </c>
      <c r="M229" s="86" t="e">
        <f>VLOOKUP(Tabla15[[#This Row],[llave 2]],'INFORME GESTION'!$H$3:$O$216,3,0)</f>
        <v>#N/A</v>
      </c>
      <c r="N229" s="140" t="e">
        <f>VLOOKUP(Tabla15[[#This Row],[llave 2]],'INFORME GESTION'!$H$3:$O$216,7,0)</f>
        <v>#N/A</v>
      </c>
      <c r="O229" s="141" t="e">
        <f>VLOOKUP(Tabla15[[#This Row],[llave 2]],'INFORME GESTION'!$H$3:$O$216,8,0)</f>
        <v>#N/A</v>
      </c>
      <c r="P229" s="37"/>
      <c r="Q229" s="41"/>
      <c r="R229" s="42"/>
      <c r="S229" s="39" t="e">
        <f>ROUND(Tabla15[[#This Row],[VALOR UNITARIO SEGUIMIENTO FINANCIERO]]*Tabla15[[#This Row],[Porcentaje de Glosa]]*Tabla15[[#This Row],[Meta afectada por la glosa]],0)</f>
        <v>#N/A</v>
      </c>
      <c r="T229" s="37"/>
      <c r="U229" s="38"/>
      <c r="V229" s="38"/>
      <c r="W229" s="38"/>
      <c r="X229" s="39" t="e">
        <f>ROUND(Tabla15[[#This Row],[Valor de la Glosa]]-Tabla15[[#This Row],[Valor soportado por la Subred]],0)</f>
        <v>#N/A</v>
      </c>
      <c r="Y229" s="38"/>
      <c r="Z229" s="38"/>
      <c r="AA229" s="39" t="e">
        <f>ROUND(Tabla15[[#This Row],[VALOR GLOSA DEFINITIVA]]-Tabla15[[#This Row],[VALOR LEVANTADO EN LIQUIDACION]],0)</f>
        <v>#N/A</v>
      </c>
    </row>
    <row r="230" spans="3:27" s="13" customFormat="1" ht="87.6" customHeight="1">
      <c r="C230" s="36"/>
      <c r="D230" s="36"/>
      <c r="E230" s="37"/>
      <c r="F230" s="38" t="str">
        <f>+Tabla15[[#This Row],[CODIGO ACTIVIDAD]]&amp;Tabla15[[#This Row],[PROCESO]]</f>
        <v/>
      </c>
      <c r="G230" s="83" t="e">
        <f>VLOOKUP(Tabla15[[#This Row],[llave 1]],'INFORME GESTION'!$D$3:$F$216,3,FALSE)</f>
        <v>#N/A</v>
      </c>
      <c r="H230" s="83" t="e">
        <f>VLOOKUP(Tabla15[[#This Row],[llave 1]],'INFORME GESTION'!$D$3:$G$216,4,FALSE)</f>
        <v>#N/A</v>
      </c>
      <c r="I230" s="83" t="e">
        <f>VLOOKUP(Tabla15[[#This Row],[llave 1]],'INFORME GESTION'!$D$3:$I$216,6,FALSE)</f>
        <v>#N/A</v>
      </c>
      <c r="J230" s="84"/>
      <c r="K230" s="82"/>
      <c r="L230" s="85" t="str">
        <f>Tabla15[[#This Row],[llave 1]]&amp;Tabla15[[#This Row],[MES]]</f>
        <v/>
      </c>
      <c r="M230" s="86" t="e">
        <f>VLOOKUP(Tabla15[[#This Row],[llave 2]],'INFORME GESTION'!$H$3:$O$216,3,0)</f>
        <v>#N/A</v>
      </c>
      <c r="N230" s="140" t="e">
        <f>VLOOKUP(Tabla15[[#This Row],[llave 2]],'INFORME GESTION'!$H$3:$O$216,7,0)</f>
        <v>#N/A</v>
      </c>
      <c r="O230" s="141" t="e">
        <f>VLOOKUP(Tabla15[[#This Row],[llave 2]],'INFORME GESTION'!$H$3:$O$216,8,0)</f>
        <v>#N/A</v>
      </c>
      <c r="P230" s="37"/>
      <c r="Q230" s="41"/>
      <c r="R230" s="42"/>
      <c r="S230" s="39" t="e">
        <f>ROUND(Tabla15[[#This Row],[VALOR UNITARIO SEGUIMIENTO FINANCIERO]]*Tabla15[[#This Row],[Porcentaje de Glosa]]*Tabla15[[#This Row],[Meta afectada por la glosa]],0)</f>
        <v>#N/A</v>
      </c>
      <c r="T230" s="37"/>
      <c r="U230" s="38"/>
      <c r="V230" s="38"/>
      <c r="W230" s="38"/>
      <c r="X230" s="39" t="e">
        <f>ROUND(Tabla15[[#This Row],[Valor de la Glosa]]-Tabla15[[#This Row],[Valor soportado por la Subred]],0)</f>
        <v>#N/A</v>
      </c>
      <c r="Y230" s="38"/>
      <c r="Z230" s="38"/>
      <c r="AA230" s="39" t="e">
        <f>ROUND(Tabla15[[#This Row],[VALOR GLOSA DEFINITIVA]]-Tabla15[[#This Row],[VALOR LEVANTADO EN LIQUIDACION]],0)</f>
        <v>#N/A</v>
      </c>
    </row>
    <row r="231" spans="3:27" s="13" customFormat="1" ht="87.6" customHeight="1">
      <c r="C231" s="36"/>
      <c r="D231" s="36"/>
      <c r="E231" s="37"/>
      <c r="F231" s="38" t="str">
        <f>+Tabla15[[#This Row],[CODIGO ACTIVIDAD]]&amp;Tabla15[[#This Row],[PROCESO]]</f>
        <v/>
      </c>
      <c r="G231" s="83" t="e">
        <f>VLOOKUP(Tabla15[[#This Row],[llave 1]],'INFORME GESTION'!$D$3:$F$216,3,FALSE)</f>
        <v>#N/A</v>
      </c>
      <c r="H231" s="83" t="e">
        <f>VLOOKUP(Tabla15[[#This Row],[llave 1]],'INFORME GESTION'!$D$3:$G$216,4,FALSE)</f>
        <v>#N/A</v>
      </c>
      <c r="I231" s="83" t="e">
        <f>VLOOKUP(Tabla15[[#This Row],[llave 1]],'INFORME GESTION'!$D$3:$I$216,6,FALSE)</f>
        <v>#N/A</v>
      </c>
      <c r="J231" s="84"/>
      <c r="K231" s="82"/>
      <c r="L231" s="85" t="str">
        <f>Tabla15[[#This Row],[llave 1]]&amp;Tabla15[[#This Row],[MES]]</f>
        <v/>
      </c>
      <c r="M231" s="86" t="e">
        <f>VLOOKUP(Tabla15[[#This Row],[llave 2]],'INFORME GESTION'!$H$3:$O$216,3,0)</f>
        <v>#N/A</v>
      </c>
      <c r="N231" s="140" t="e">
        <f>VLOOKUP(Tabla15[[#This Row],[llave 2]],'INFORME GESTION'!$H$3:$O$216,7,0)</f>
        <v>#N/A</v>
      </c>
      <c r="O231" s="141" t="e">
        <f>VLOOKUP(Tabla15[[#This Row],[llave 2]],'INFORME GESTION'!$H$3:$O$216,8,0)</f>
        <v>#N/A</v>
      </c>
      <c r="P231" s="37"/>
      <c r="Q231" s="41"/>
      <c r="R231" s="42"/>
      <c r="S231" s="39" t="e">
        <f>ROUND(Tabla15[[#This Row],[VALOR UNITARIO SEGUIMIENTO FINANCIERO]]*Tabla15[[#This Row],[Porcentaje de Glosa]]*Tabla15[[#This Row],[Meta afectada por la glosa]],0)</f>
        <v>#N/A</v>
      </c>
      <c r="T231" s="37"/>
      <c r="U231" s="38"/>
      <c r="V231" s="38"/>
      <c r="W231" s="38"/>
      <c r="X231" s="39" t="e">
        <f>ROUND(Tabla15[[#This Row],[Valor de la Glosa]]-Tabla15[[#This Row],[Valor soportado por la Subred]],0)</f>
        <v>#N/A</v>
      </c>
      <c r="Y231" s="38"/>
      <c r="Z231" s="38"/>
      <c r="AA231" s="39" t="e">
        <f>ROUND(Tabla15[[#This Row],[VALOR GLOSA DEFINITIVA]]-Tabla15[[#This Row],[VALOR LEVANTADO EN LIQUIDACION]],0)</f>
        <v>#N/A</v>
      </c>
    </row>
    <row r="232" spans="3:27" s="13" customFormat="1" ht="87.6" customHeight="1">
      <c r="C232" s="36"/>
      <c r="D232" s="36"/>
      <c r="E232" s="37"/>
      <c r="F232" s="38" t="str">
        <f>+Tabla15[[#This Row],[CODIGO ACTIVIDAD]]&amp;Tabla15[[#This Row],[PROCESO]]</f>
        <v/>
      </c>
      <c r="G232" s="83" t="e">
        <f>VLOOKUP(Tabla15[[#This Row],[llave 1]],'INFORME GESTION'!$D$3:$F$216,3,FALSE)</f>
        <v>#N/A</v>
      </c>
      <c r="H232" s="83" t="e">
        <f>VLOOKUP(Tabla15[[#This Row],[llave 1]],'INFORME GESTION'!$D$3:$G$216,4,FALSE)</f>
        <v>#N/A</v>
      </c>
      <c r="I232" s="83" t="e">
        <f>VLOOKUP(Tabla15[[#This Row],[llave 1]],'INFORME GESTION'!$D$3:$I$216,6,FALSE)</f>
        <v>#N/A</v>
      </c>
      <c r="J232" s="84"/>
      <c r="K232" s="82"/>
      <c r="L232" s="85" t="str">
        <f>Tabla15[[#This Row],[llave 1]]&amp;Tabla15[[#This Row],[MES]]</f>
        <v/>
      </c>
      <c r="M232" s="86" t="e">
        <f>VLOOKUP(Tabla15[[#This Row],[llave 2]],'INFORME GESTION'!$H$3:$O$216,3,0)</f>
        <v>#N/A</v>
      </c>
      <c r="N232" s="140" t="e">
        <f>VLOOKUP(Tabla15[[#This Row],[llave 2]],'INFORME GESTION'!$H$3:$O$216,7,0)</f>
        <v>#N/A</v>
      </c>
      <c r="O232" s="141" t="e">
        <f>VLOOKUP(Tabla15[[#This Row],[llave 2]],'INFORME GESTION'!$H$3:$O$216,8,0)</f>
        <v>#N/A</v>
      </c>
      <c r="P232" s="37"/>
      <c r="Q232" s="41"/>
      <c r="R232" s="42"/>
      <c r="S232" s="39" t="e">
        <f>ROUND(Tabla15[[#This Row],[VALOR UNITARIO SEGUIMIENTO FINANCIERO]]*Tabla15[[#This Row],[Porcentaje de Glosa]]*Tabla15[[#This Row],[Meta afectada por la glosa]],0)</f>
        <v>#N/A</v>
      </c>
      <c r="T232" s="37"/>
      <c r="U232" s="38"/>
      <c r="V232" s="38"/>
      <c r="W232" s="38"/>
      <c r="X232" s="39" t="e">
        <f>ROUND(Tabla15[[#This Row],[Valor de la Glosa]]-Tabla15[[#This Row],[Valor soportado por la Subred]],0)</f>
        <v>#N/A</v>
      </c>
      <c r="Y232" s="38"/>
      <c r="Z232" s="38"/>
      <c r="AA232" s="39" t="e">
        <f>ROUND(Tabla15[[#This Row],[VALOR GLOSA DEFINITIVA]]-Tabla15[[#This Row],[VALOR LEVANTADO EN LIQUIDACION]],0)</f>
        <v>#N/A</v>
      </c>
    </row>
    <row r="233" spans="3:27" s="13" customFormat="1" ht="87.6" customHeight="1">
      <c r="C233" s="36"/>
      <c r="D233" s="36"/>
      <c r="E233" s="37"/>
      <c r="F233" s="38" t="str">
        <f>+Tabla15[[#This Row],[CODIGO ACTIVIDAD]]&amp;Tabla15[[#This Row],[PROCESO]]</f>
        <v/>
      </c>
      <c r="G233" s="83" t="e">
        <f>VLOOKUP(Tabla15[[#This Row],[llave 1]],'INFORME GESTION'!$D$3:$F$216,3,FALSE)</f>
        <v>#N/A</v>
      </c>
      <c r="H233" s="83" t="e">
        <f>VLOOKUP(Tabla15[[#This Row],[llave 1]],'INFORME GESTION'!$D$3:$G$216,4,FALSE)</f>
        <v>#N/A</v>
      </c>
      <c r="I233" s="83" t="e">
        <f>VLOOKUP(Tabla15[[#This Row],[llave 1]],'INFORME GESTION'!$D$3:$I$216,6,FALSE)</f>
        <v>#N/A</v>
      </c>
      <c r="J233" s="84"/>
      <c r="K233" s="82"/>
      <c r="L233" s="85" t="str">
        <f>Tabla15[[#This Row],[llave 1]]&amp;Tabla15[[#This Row],[MES]]</f>
        <v/>
      </c>
      <c r="M233" s="86" t="e">
        <f>VLOOKUP(Tabla15[[#This Row],[llave 2]],'INFORME GESTION'!$H$3:$O$216,3,0)</f>
        <v>#N/A</v>
      </c>
      <c r="N233" s="140" t="e">
        <f>VLOOKUP(Tabla15[[#This Row],[llave 2]],'INFORME GESTION'!$H$3:$O$216,7,0)</f>
        <v>#N/A</v>
      </c>
      <c r="O233" s="141" t="e">
        <f>VLOOKUP(Tabla15[[#This Row],[llave 2]],'INFORME GESTION'!$H$3:$O$216,8,0)</f>
        <v>#N/A</v>
      </c>
      <c r="P233" s="37"/>
      <c r="Q233" s="41"/>
      <c r="R233" s="42"/>
      <c r="S233" s="39" t="e">
        <f>ROUND(Tabla15[[#This Row],[VALOR UNITARIO SEGUIMIENTO FINANCIERO]]*Tabla15[[#This Row],[Porcentaje de Glosa]]*Tabla15[[#This Row],[Meta afectada por la glosa]],0)</f>
        <v>#N/A</v>
      </c>
      <c r="T233" s="37"/>
      <c r="U233" s="38"/>
      <c r="V233" s="38"/>
      <c r="W233" s="38"/>
      <c r="X233" s="39" t="e">
        <f>ROUND(Tabla15[[#This Row],[Valor de la Glosa]]-Tabla15[[#This Row],[Valor soportado por la Subred]],0)</f>
        <v>#N/A</v>
      </c>
      <c r="Y233" s="38"/>
      <c r="Z233" s="38"/>
      <c r="AA233" s="39" t="e">
        <f>ROUND(Tabla15[[#This Row],[VALOR GLOSA DEFINITIVA]]-Tabla15[[#This Row],[VALOR LEVANTADO EN LIQUIDACION]],0)</f>
        <v>#N/A</v>
      </c>
    </row>
    <row r="234" spans="3:27" s="13" customFormat="1" ht="87.6" customHeight="1">
      <c r="C234" s="36"/>
      <c r="D234" s="36"/>
      <c r="E234" s="37"/>
      <c r="F234" s="38" t="str">
        <f>+Tabla15[[#This Row],[CODIGO ACTIVIDAD]]&amp;Tabla15[[#This Row],[PROCESO]]</f>
        <v/>
      </c>
      <c r="G234" s="83" t="e">
        <f>VLOOKUP(Tabla15[[#This Row],[llave 1]],'INFORME GESTION'!$D$3:$F$216,3,FALSE)</f>
        <v>#N/A</v>
      </c>
      <c r="H234" s="83" t="e">
        <f>VLOOKUP(Tabla15[[#This Row],[llave 1]],'INFORME GESTION'!$D$3:$G$216,4,FALSE)</f>
        <v>#N/A</v>
      </c>
      <c r="I234" s="83" t="e">
        <f>VLOOKUP(Tabla15[[#This Row],[llave 1]],'INFORME GESTION'!$D$3:$I$216,6,FALSE)</f>
        <v>#N/A</v>
      </c>
      <c r="J234" s="84"/>
      <c r="K234" s="82"/>
      <c r="L234" s="85" t="str">
        <f>Tabla15[[#This Row],[llave 1]]&amp;Tabla15[[#This Row],[MES]]</f>
        <v/>
      </c>
      <c r="M234" s="86" t="e">
        <f>VLOOKUP(Tabla15[[#This Row],[llave 2]],'INFORME GESTION'!$H$3:$O$216,3,0)</f>
        <v>#N/A</v>
      </c>
      <c r="N234" s="140" t="e">
        <f>VLOOKUP(Tabla15[[#This Row],[llave 2]],'INFORME GESTION'!$H$3:$O$216,7,0)</f>
        <v>#N/A</v>
      </c>
      <c r="O234" s="141" t="e">
        <f>VLOOKUP(Tabla15[[#This Row],[llave 2]],'INFORME GESTION'!$H$3:$O$216,8,0)</f>
        <v>#N/A</v>
      </c>
      <c r="P234" s="37"/>
      <c r="Q234" s="41"/>
      <c r="R234" s="42"/>
      <c r="S234" s="39" t="e">
        <f>ROUND(Tabla15[[#This Row],[VALOR UNITARIO SEGUIMIENTO FINANCIERO]]*Tabla15[[#This Row],[Porcentaje de Glosa]]*Tabla15[[#This Row],[Meta afectada por la glosa]],0)</f>
        <v>#N/A</v>
      </c>
      <c r="T234" s="37"/>
      <c r="U234" s="38"/>
      <c r="V234" s="38"/>
      <c r="W234" s="38"/>
      <c r="X234" s="39" t="e">
        <f>ROUND(Tabla15[[#This Row],[Valor de la Glosa]]-Tabla15[[#This Row],[Valor soportado por la Subred]],0)</f>
        <v>#N/A</v>
      </c>
      <c r="Y234" s="38"/>
      <c r="Z234" s="38"/>
      <c r="AA234" s="39" t="e">
        <f>ROUND(Tabla15[[#This Row],[VALOR GLOSA DEFINITIVA]]-Tabla15[[#This Row],[VALOR LEVANTADO EN LIQUIDACION]],0)</f>
        <v>#N/A</v>
      </c>
    </row>
    <row r="235" spans="3:27" s="13" customFormat="1" ht="87.6" customHeight="1">
      <c r="C235" s="36"/>
      <c r="D235" s="36"/>
      <c r="E235" s="37"/>
      <c r="F235" s="38" t="str">
        <f>+Tabla15[[#This Row],[CODIGO ACTIVIDAD]]&amp;Tabla15[[#This Row],[PROCESO]]</f>
        <v/>
      </c>
      <c r="G235" s="83" t="e">
        <f>VLOOKUP(Tabla15[[#This Row],[llave 1]],'INFORME GESTION'!$D$3:$F$216,3,FALSE)</f>
        <v>#N/A</v>
      </c>
      <c r="H235" s="83" t="e">
        <f>VLOOKUP(Tabla15[[#This Row],[llave 1]],'INFORME GESTION'!$D$3:$G$216,4,FALSE)</f>
        <v>#N/A</v>
      </c>
      <c r="I235" s="83" t="e">
        <f>VLOOKUP(Tabla15[[#This Row],[llave 1]],'INFORME GESTION'!$D$3:$I$216,6,FALSE)</f>
        <v>#N/A</v>
      </c>
      <c r="J235" s="84"/>
      <c r="K235" s="82"/>
      <c r="L235" s="85" t="str">
        <f>Tabla15[[#This Row],[llave 1]]&amp;Tabla15[[#This Row],[MES]]</f>
        <v/>
      </c>
      <c r="M235" s="86" t="e">
        <f>VLOOKUP(Tabla15[[#This Row],[llave 2]],'INFORME GESTION'!$H$3:$O$216,3,0)</f>
        <v>#N/A</v>
      </c>
      <c r="N235" s="140" t="e">
        <f>VLOOKUP(Tabla15[[#This Row],[llave 2]],'INFORME GESTION'!$H$3:$O$216,7,0)</f>
        <v>#N/A</v>
      </c>
      <c r="O235" s="141" t="e">
        <f>VLOOKUP(Tabla15[[#This Row],[llave 2]],'INFORME GESTION'!$H$3:$O$216,8,0)</f>
        <v>#N/A</v>
      </c>
      <c r="P235" s="37"/>
      <c r="Q235" s="41"/>
      <c r="R235" s="42"/>
      <c r="S235" s="39" t="e">
        <f>ROUND(Tabla15[[#This Row],[VALOR UNITARIO SEGUIMIENTO FINANCIERO]]*Tabla15[[#This Row],[Porcentaje de Glosa]]*Tabla15[[#This Row],[Meta afectada por la glosa]],0)</f>
        <v>#N/A</v>
      </c>
      <c r="T235" s="37"/>
      <c r="U235" s="38"/>
      <c r="V235" s="38"/>
      <c r="W235" s="38"/>
      <c r="X235" s="39" t="e">
        <f>ROUND(Tabla15[[#This Row],[Valor de la Glosa]]-Tabla15[[#This Row],[Valor soportado por la Subred]],0)</f>
        <v>#N/A</v>
      </c>
      <c r="Y235" s="38"/>
      <c r="Z235" s="38"/>
      <c r="AA235" s="39" t="e">
        <f>ROUND(Tabla15[[#This Row],[VALOR GLOSA DEFINITIVA]]-Tabla15[[#This Row],[VALOR LEVANTADO EN LIQUIDACION]],0)</f>
        <v>#N/A</v>
      </c>
    </row>
    <row r="236" spans="3:27" s="13" customFormat="1" ht="87.6" customHeight="1">
      <c r="C236" s="36"/>
      <c r="D236" s="36"/>
      <c r="E236" s="37"/>
      <c r="F236" s="38" t="str">
        <f>+Tabla15[[#This Row],[CODIGO ACTIVIDAD]]&amp;Tabla15[[#This Row],[PROCESO]]</f>
        <v/>
      </c>
      <c r="G236" s="83" t="e">
        <f>VLOOKUP(Tabla15[[#This Row],[llave 1]],'INFORME GESTION'!$D$3:$F$216,3,FALSE)</f>
        <v>#N/A</v>
      </c>
      <c r="H236" s="83" t="e">
        <f>VLOOKUP(Tabla15[[#This Row],[llave 1]],'INFORME GESTION'!$D$3:$G$216,4,FALSE)</f>
        <v>#N/A</v>
      </c>
      <c r="I236" s="83" t="e">
        <f>VLOOKUP(Tabla15[[#This Row],[llave 1]],'INFORME GESTION'!$D$3:$I$216,6,FALSE)</f>
        <v>#N/A</v>
      </c>
      <c r="J236" s="84"/>
      <c r="K236" s="82"/>
      <c r="L236" s="85" t="str">
        <f>Tabla15[[#This Row],[llave 1]]&amp;Tabla15[[#This Row],[MES]]</f>
        <v/>
      </c>
      <c r="M236" s="86" t="e">
        <f>VLOOKUP(Tabla15[[#This Row],[llave 2]],'INFORME GESTION'!$H$3:$O$216,3,0)</f>
        <v>#N/A</v>
      </c>
      <c r="N236" s="140" t="e">
        <f>VLOOKUP(Tabla15[[#This Row],[llave 2]],'INFORME GESTION'!$H$3:$O$216,7,0)</f>
        <v>#N/A</v>
      </c>
      <c r="O236" s="141" t="e">
        <f>VLOOKUP(Tabla15[[#This Row],[llave 2]],'INFORME GESTION'!$H$3:$O$216,8,0)</f>
        <v>#N/A</v>
      </c>
      <c r="P236" s="37"/>
      <c r="Q236" s="41"/>
      <c r="R236" s="42"/>
      <c r="S236" s="39" t="e">
        <f>ROUND(Tabla15[[#This Row],[VALOR UNITARIO SEGUIMIENTO FINANCIERO]]*Tabla15[[#This Row],[Porcentaje de Glosa]]*Tabla15[[#This Row],[Meta afectada por la glosa]],0)</f>
        <v>#N/A</v>
      </c>
      <c r="T236" s="37"/>
      <c r="U236" s="38"/>
      <c r="V236" s="38"/>
      <c r="W236" s="38"/>
      <c r="X236" s="39" t="e">
        <f>ROUND(Tabla15[[#This Row],[Valor de la Glosa]]-Tabla15[[#This Row],[Valor soportado por la Subred]],0)</f>
        <v>#N/A</v>
      </c>
      <c r="Y236" s="38"/>
      <c r="Z236" s="38"/>
      <c r="AA236" s="39" t="e">
        <f>ROUND(Tabla15[[#This Row],[VALOR GLOSA DEFINITIVA]]-Tabla15[[#This Row],[VALOR LEVANTADO EN LIQUIDACION]],0)</f>
        <v>#N/A</v>
      </c>
    </row>
    <row r="237" spans="3:27" s="13" customFormat="1" ht="87.6" customHeight="1">
      <c r="C237" s="36"/>
      <c r="D237" s="36"/>
      <c r="E237" s="37"/>
      <c r="F237" s="38" t="str">
        <f>+Tabla15[[#This Row],[CODIGO ACTIVIDAD]]&amp;Tabla15[[#This Row],[PROCESO]]</f>
        <v/>
      </c>
      <c r="G237" s="83" t="e">
        <f>VLOOKUP(Tabla15[[#This Row],[llave 1]],'INFORME GESTION'!$D$3:$F$216,3,FALSE)</f>
        <v>#N/A</v>
      </c>
      <c r="H237" s="83" t="e">
        <f>VLOOKUP(Tabla15[[#This Row],[llave 1]],'INFORME GESTION'!$D$3:$G$216,4,FALSE)</f>
        <v>#N/A</v>
      </c>
      <c r="I237" s="83" t="e">
        <f>VLOOKUP(Tabla15[[#This Row],[llave 1]],'INFORME GESTION'!$D$3:$I$216,6,FALSE)</f>
        <v>#N/A</v>
      </c>
      <c r="J237" s="84"/>
      <c r="K237" s="82"/>
      <c r="L237" s="85" t="str">
        <f>Tabla15[[#This Row],[llave 1]]&amp;Tabla15[[#This Row],[MES]]</f>
        <v/>
      </c>
      <c r="M237" s="86" t="e">
        <f>VLOOKUP(Tabla15[[#This Row],[llave 2]],'INFORME GESTION'!$H$3:$O$216,3,0)</f>
        <v>#N/A</v>
      </c>
      <c r="N237" s="140" t="e">
        <f>VLOOKUP(Tabla15[[#This Row],[llave 2]],'INFORME GESTION'!$H$3:$O$216,7,0)</f>
        <v>#N/A</v>
      </c>
      <c r="O237" s="141" t="e">
        <f>VLOOKUP(Tabla15[[#This Row],[llave 2]],'INFORME GESTION'!$H$3:$O$216,8,0)</f>
        <v>#N/A</v>
      </c>
      <c r="P237" s="37"/>
      <c r="Q237" s="41"/>
      <c r="R237" s="42"/>
      <c r="S237" s="39" t="e">
        <f>ROUND(Tabla15[[#This Row],[VALOR UNITARIO SEGUIMIENTO FINANCIERO]]*Tabla15[[#This Row],[Porcentaje de Glosa]]*Tabla15[[#This Row],[Meta afectada por la glosa]],0)</f>
        <v>#N/A</v>
      </c>
      <c r="T237" s="37"/>
      <c r="U237" s="38"/>
      <c r="V237" s="38"/>
      <c r="W237" s="38"/>
      <c r="X237" s="39" t="e">
        <f>ROUND(Tabla15[[#This Row],[Valor de la Glosa]]-Tabla15[[#This Row],[Valor soportado por la Subred]],0)</f>
        <v>#N/A</v>
      </c>
      <c r="Y237" s="38"/>
      <c r="Z237" s="38"/>
      <c r="AA237" s="39" t="e">
        <f>ROUND(Tabla15[[#This Row],[VALOR GLOSA DEFINITIVA]]-Tabla15[[#This Row],[VALOR LEVANTADO EN LIQUIDACION]],0)</f>
        <v>#N/A</v>
      </c>
    </row>
    <row r="238" spans="3:27" s="13" customFormat="1" ht="87.6" customHeight="1">
      <c r="C238" s="36"/>
      <c r="D238" s="36"/>
      <c r="E238" s="37"/>
      <c r="F238" s="38" t="str">
        <f>+Tabla15[[#This Row],[CODIGO ACTIVIDAD]]&amp;Tabla15[[#This Row],[PROCESO]]</f>
        <v/>
      </c>
      <c r="G238" s="83" t="e">
        <f>VLOOKUP(Tabla15[[#This Row],[llave 1]],'INFORME GESTION'!$D$3:$F$216,3,FALSE)</f>
        <v>#N/A</v>
      </c>
      <c r="H238" s="83" t="e">
        <f>VLOOKUP(Tabla15[[#This Row],[llave 1]],'INFORME GESTION'!$D$3:$G$216,4,FALSE)</f>
        <v>#N/A</v>
      </c>
      <c r="I238" s="83" t="e">
        <f>VLOOKUP(Tabla15[[#This Row],[llave 1]],'INFORME GESTION'!$D$3:$I$216,6,FALSE)</f>
        <v>#N/A</v>
      </c>
      <c r="J238" s="84"/>
      <c r="K238" s="82"/>
      <c r="L238" s="85" t="str">
        <f>Tabla15[[#This Row],[llave 1]]&amp;Tabla15[[#This Row],[MES]]</f>
        <v/>
      </c>
      <c r="M238" s="86" t="e">
        <f>VLOOKUP(Tabla15[[#This Row],[llave 2]],'INFORME GESTION'!$H$3:$O$216,3,0)</f>
        <v>#N/A</v>
      </c>
      <c r="N238" s="140" t="e">
        <f>VLOOKUP(Tabla15[[#This Row],[llave 2]],'INFORME GESTION'!$H$3:$O$216,7,0)</f>
        <v>#N/A</v>
      </c>
      <c r="O238" s="141" t="e">
        <f>VLOOKUP(Tabla15[[#This Row],[llave 2]],'INFORME GESTION'!$H$3:$O$216,8,0)</f>
        <v>#N/A</v>
      </c>
      <c r="P238" s="37"/>
      <c r="Q238" s="41"/>
      <c r="R238" s="42"/>
      <c r="S238" s="39" t="e">
        <f>ROUND(Tabla15[[#This Row],[VALOR UNITARIO SEGUIMIENTO FINANCIERO]]*Tabla15[[#This Row],[Porcentaje de Glosa]]*Tabla15[[#This Row],[Meta afectada por la glosa]],0)</f>
        <v>#N/A</v>
      </c>
      <c r="T238" s="37"/>
      <c r="U238" s="38"/>
      <c r="V238" s="38"/>
      <c r="W238" s="38"/>
      <c r="X238" s="39" t="e">
        <f>ROUND(Tabla15[[#This Row],[Valor de la Glosa]]-Tabla15[[#This Row],[Valor soportado por la Subred]],0)</f>
        <v>#N/A</v>
      </c>
      <c r="Y238" s="38"/>
      <c r="Z238" s="38"/>
      <c r="AA238" s="39" t="e">
        <f>ROUND(Tabla15[[#This Row],[VALOR GLOSA DEFINITIVA]]-Tabla15[[#This Row],[VALOR LEVANTADO EN LIQUIDACION]],0)</f>
        <v>#N/A</v>
      </c>
    </row>
    <row r="239" spans="3:27" s="13" customFormat="1" ht="87.6" customHeight="1">
      <c r="C239" s="36"/>
      <c r="D239" s="36"/>
      <c r="E239" s="37"/>
      <c r="F239" s="38" t="str">
        <f>+Tabla15[[#This Row],[CODIGO ACTIVIDAD]]&amp;Tabla15[[#This Row],[PROCESO]]</f>
        <v/>
      </c>
      <c r="G239" s="83" t="e">
        <f>VLOOKUP(Tabla15[[#This Row],[llave 1]],'INFORME GESTION'!$D$3:$F$216,3,FALSE)</f>
        <v>#N/A</v>
      </c>
      <c r="H239" s="83" t="e">
        <f>VLOOKUP(Tabla15[[#This Row],[llave 1]],'INFORME GESTION'!$D$3:$G$216,4,FALSE)</f>
        <v>#N/A</v>
      </c>
      <c r="I239" s="83" t="e">
        <f>VLOOKUP(Tabla15[[#This Row],[llave 1]],'INFORME GESTION'!$D$3:$I$216,6,FALSE)</f>
        <v>#N/A</v>
      </c>
      <c r="J239" s="84"/>
      <c r="K239" s="82"/>
      <c r="L239" s="85" t="str">
        <f>Tabla15[[#This Row],[llave 1]]&amp;Tabla15[[#This Row],[MES]]</f>
        <v/>
      </c>
      <c r="M239" s="86" t="e">
        <f>VLOOKUP(Tabla15[[#This Row],[llave 2]],'INFORME GESTION'!$H$3:$O$216,3,0)</f>
        <v>#N/A</v>
      </c>
      <c r="N239" s="140" t="e">
        <f>VLOOKUP(Tabla15[[#This Row],[llave 2]],'INFORME GESTION'!$H$3:$O$216,7,0)</f>
        <v>#N/A</v>
      </c>
      <c r="O239" s="141" t="e">
        <f>VLOOKUP(Tabla15[[#This Row],[llave 2]],'INFORME GESTION'!$H$3:$O$216,8,0)</f>
        <v>#N/A</v>
      </c>
      <c r="P239" s="37"/>
      <c r="Q239" s="41"/>
      <c r="R239" s="42"/>
      <c r="S239" s="39" t="e">
        <f>ROUND(Tabla15[[#This Row],[VALOR UNITARIO SEGUIMIENTO FINANCIERO]]*Tabla15[[#This Row],[Porcentaje de Glosa]]*Tabla15[[#This Row],[Meta afectada por la glosa]],0)</f>
        <v>#N/A</v>
      </c>
      <c r="T239" s="37"/>
      <c r="U239" s="38"/>
      <c r="V239" s="38"/>
      <c r="W239" s="38"/>
      <c r="X239" s="39" t="e">
        <f>ROUND(Tabla15[[#This Row],[Valor de la Glosa]]-Tabla15[[#This Row],[Valor soportado por la Subred]],0)</f>
        <v>#N/A</v>
      </c>
      <c r="Y239" s="38"/>
      <c r="Z239" s="38"/>
      <c r="AA239" s="39" t="e">
        <f>ROUND(Tabla15[[#This Row],[VALOR GLOSA DEFINITIVA]]-Tabla15[[#This Row],[VALOR LEVANTADO EN LIQUIDACION]],0)</f>
        <v>#N/A</v>
      </c>
    </row>
    <row r="240" spans="3:27" s="13" customFormat="1" ht="87.6" customHeight="1">
      <c r="C240" s="36"/>
      <c r="D240" s="36"/>
      <c r="E240" s="37"/>
      <c r="F240" s="38" t="str">
        <f>+Tabla15[[#This Row],[CODIGO ACTIVIDAD]]&amp;Tabla15[[#This Row],[PROCESO]]</f>
        <v/>
      </c>
      <c r="G240" s="83" t="e">
        <f>VLOOKUP(Tabla15[[#This Row],[llave 1]],'INFORME GESTION'!$D$3:$F$216,3,FALSE)</f>
        <v>#N/A</v>
      </c>
      <c r="H240" s="83" t="e">
        <f>VLOOKUP(Tabla15[[#This Row],[llave 1]],'INFORME GESTION'!$D$3:$G$216,4,FALSE)</f>
        <v>#N/A</v>
      </c>
      <c r="I240" s="83" t="e">
        <f>VLOOKUP(Tabla15[[#This Row],[llave 1]],'INFORME GESTION'!$D$3:$I$216,6,FALSE)</f>
        <v>#N/A</v>
      </c>
      <c r="J240" s="84"/>
      <c r="K240" s="82"/>
      <c r="L240" s="85" t="str">
        <f>Tabla15[[#This Row],[llave 1]]&amp;Tabla15[[#This Row],[MES]]</f>
        <v/>
      </c>
      <c r="M240" s="86" t="e">
        <f>VLOOKUP(Tabla15[[#This Row],[llave 2]],'INFORME GESTION'!$H$3:$O$216,3,0)</f>
        <v>#N/A</v>
      </c>
      <c r="N240" s="140" t="e">
        <f>VLOOKUP(Tabla15[[#This Row],[llave 2]],'INFORME GESTION'!$H$3:$O$216,7,0)</f>
        <v>#N/A</v>
      </c>
      <c r="O240" s="141" t="e">
        <f>VLOOKUP(Tabla15[[#This Row],[llave 2]],'INFORME GESTION'!$H$3:$O$216,8,0)</f>
        <v>#N/A</v>
      </c>
      <c r="P240" s="37"/>
      <c r="Q240" s="41"/>
      <c r="R240" s="42"/>
      <c r="S240" s="39" t="e">
        <f>ROUND(Tabla15[[#This Row],[VALOR UNITARIO SEGUIMIENTO FINANCIERO]]*Tabla15[[#This Row],[Porcentaje de Glosa]]*Tabla15[[#This Row],[Meta afectada por la glosa]],0)</f>
        <v>#N/A</v>
      </c>
      <c r="T240" s="37"/>
      <c r="U240" s="38"/>
      <c r="V240" s="38"/>
      <c r="W240" s="38"/>
      <c r="X240" s="39" t="e">
        <f>ROUND(Tabla15[[#This Row],[Valor de la Glosa]]-Tabla15[[#This Row],[Valor soportado por la Subred]],0)</f>
        <v>#N/A</v>
      </c>
      <c r="Y240" s="38"/>
      <c r="Z240" s="38"/>
      <c r="AA240" s="39" t="e">
        <f>ROUND(Tabla15[[#This Row],[VALOR GLOSA DEFINITIVA]]-Tabla15[[#This Row],[VALOR LEVANTADO EN LIQUIDACION]],0)</f>
        <v>#N/A</v>
      </c>
    </row>
    <row r="241" spans="3:27" s="13" customFormat="1" ht="87.6" customHeight="1">
      <c r="C241" s="36"/>
      <c r="D241" s="36"/>
      <c r="E241" s="37"/>
      <c r="F241" s="38" t="str">
        <f>+Tabla15[[#This Row],[CODIGO ACTIVIDAD]]&amp;Tabla15[[#This Row],[PROCESO]]</f>
        <v/>
      </c>
      <c r="G241" s="83" t="e">
        <f>VLOOKUP(Tabla15[[#This Row],[llave 1]],'INFORME GESTION'!$D$3:$F$216,3,FALSE)</f>
        <v>#N/A</v>
      </c>
      <c r="H241" s="83" t="e">
        <f>VLOOKUP(Tabla15[[#This Row],[llave 1]],'INFORME GESTION'!$D$3:$G$216,4,FALSE)</f>
        <v>#N/A</v>
      </c>
      <c r="I241" s="83" t="e">
        <f>VLOOKUP(Tabla15[[#This Row],[llave 1]],'INFORME GESTION'!$D$3:$I$216,6,FALSE)</f>
        <v>#N/A</v>
      </c>
      <c r="J241" s="84"/>
      <c r="K241" s="82"/>
      <c r="L241" s="85" t="str">
        <f>Tabla15[[#This Row],[llave 1]]&amp;Tabla15[[#This Row],[MES]]</f>
        <v/>
      </c>
      <c r="M241" s="86" t="e">
        <f>VLOOKUP(Tabla15[[#This Row],[llave 2]],'INFORME GESTION'!$H$3:$O$216,3,0)</f>
        <v>#N/A</v>
      </c>
      <c r="N241" s="140" t="e">
        <f>VLOOKUP(Tabla15[[#This Row],[llave 2]],'INFORME GESTION'!$H$3:$O$216,7,0)</f>
        <v>#N/A</v>
      </c>
      <c r="O241" s="141" t="e">
        <f>VLOOKUP(Tabla15[[#This Row],[llave 2]],'INFORME GESTION'!$H$3:$O$216,8,0)</f>
        <v>#N/A</v>
      </c>
      <c r="P241" s="37"/>
      <c r="Q241" s="41"/>
      <c r="R241" s="42"/>
      <c r="S241" s="39" t="e">
        <f>ROUND(Tabla15[[#This Row],[VALOR UNITARIO SEGUIMIENTO FINANCIERO]]*Tabla15[[#This Row],[Porcentaje de Glosa]]*Tabla15[[#This Row],[Meta afectada por la glosa]],0)</f>
        <v>#N/A</v>
      </c>
      <c r="T241" s="37"/>
      <c r="U241" s="38"/>
      <c r="V241" s="38"/>
      <c r="W241" s="38"/>
      <c r="X241" s="39" t="e">
        <f>ROUND(Tabla15[[#This Row],[Valor de la Glosa]]-Tabla15[[#This Row],[Valor soportado por la Subred]],0)</f>
        <v>#N/A</v>
      </c>
      <c r="Y241" s="38"/>
      <c r="Z241" s="38"/>
      <c r="AA241" s="39" t="e">
        <f>ROUND(Tabla15[[#This Row],[VALOR GLOSA DEFINITIVA]]-Tabla15[[#This Row],[VALOR LEVANTADO EN LIQUIDACION]],0)</f>
        <v>#N/A</v>
      </c>
    </row>
    <row r="242" spans="3:27" s="13" customFormat="1" ht="87.6" customHeight="1">
      <c r="C242" s="36"/>
      <c r="D242" s="36"/>
      <c r="E242" s="37"/>
      <c r="F242" s="38" t="str">
        <f>+Tabla15[[#This Row],[CODIGO ACTIVIDAD]]&amp;Tabla15[[#This Row],[PROCESO]]</f>
        <v/>
      </c>
      <c r="G242" s="83" t="e">
        <f>VLOOKUP(Tabla15[[#This Row],[llave 1]],'INFORME GESTION'!$D$3:$F$216,3,FALSE)</f>
        <v>#N/A</v>
      </c>
      <c r="H242" s="83" t="e">
        <f>VLOOKUP(Tabla15[[#This Row],[llave 1]],'INFORME GESTION'!$D$3:$G$216,4,FALSE)</f>
        <v>#N/A</v>
      </c>
      <c r="I242" s="83" t="e">
        <f>VLOOKUP(Tabla15[[#This Row],[llave 1]],'INFORME GESTION'!$D$3:$I$216,6,FALSE)</f>
        <v>#N/A</v>
      </c>
      <c r="J242" s="84"/>
      <c r="K242" s="82"/>
      <c r="L242" s="85" t="str">
        <f>Tabla15[[#This Row],[llave 1]]&amp;Tabla15[[#This Row],[MES]]</f>
        <v/>
      </c>
      <c r="M242" s="86" t="e">
        <f>VLOOKUP(Tabla15[[#This Row],[llave 2]],'INFORME GESTION'!$H$3:$O$216,3,0)</f>
        <v>#N/A</v>
      </c>
      <c r="N242" s="140" t="e">
        <f>VLOOKUP(Tabla15[[#This Row],[llave 2]],'INFORME GESTION'!$H$3:$O$216,7,0)</f>
        <v>#N/A</v>
      </c>
      <c r="O242" s="141" t="e">
        <f>VLOOKUP(Tabla15[[#This Row],[llave 2]],'INFORME GESTION'!$H$3:$O$216,8,0)</f>
        <v>#N/A</v>
      </c>
      <c r="P242" s="37"/>
      <c r="Q242" s="41"/>
      <c r="R242" s="42"/>
      <c r="S242" s="39" t="e">
        <f>ROUND(Tabla15[[#This Row],[VALOR UNITARIO SEGUIMIENTO FINANCIERO]]*Tabla15[[#This Row],[Porcentaje de Glosa]]*Tabla15[[#This Row],[Meta afectada por la glosa]],0)</f>
        <v>#N/A</v>
      </c>
      <c r="T242" s="37"/>
      <c r="U242" s="38"/>
      <c r="V242" s="38"/>
      <c r="W242" s="38"/>
      <c r="X242" s="39" t="e">
        <f>ROUND(Tabla15[[#This Row],[Valor de la Glosa]]-Tabla15[[#This Row],[Valor soportado por la Subred]],0)</f>
        <v>#N/A</v>
      </c>
      <c r="Y242" s="38"/>
      <c r="Z242" s="38"/>
      <c r="AA242" s="39" t="e">
        <f>ROUND(Tabla15[[#This Row],[VALOR GLOSA DEFINITIVA]]-Tabla15[[#This Row],[VALOR LEVANTADO EN LIQUIDACION]],0)</f>
        <v>#N/A</v>
      </c>
    </row>
    <row r="243" spans="3:27" s="13" customFormat="1" ht="87.6" customHeight="1">
      <c r="C243" s="36"/>
      <c r="D243" s="36"/>
      <c r="E243" s="37"/>
      <c r="F243" s="38" t="str">
        <f>+Tabla15[[#This Row],[CODIGO ACTIVIDAD]]&amp;Tabla15[[#This Row],[PROCESO]]</f>
        <v/>
      </c>
      <c r="G243" s="83" t="e">
        <f>VLOOKUP(Tabla15[[#This Row],[llave 1]],'INFORME GESTION'!$D$3:$F$216,3,FALSE)</f>
        <v>#N/A</v>
      </c>
      <c r="H243" s="83" t="e">
        <f>VLOOKUP(Tabla15[[#This Row],[llave 1]],'INFORME GESTION'!$D$3:$G$216,4,FALSE)</f>
        <v>#N/A</v>
      </c>
      <c r="I243" s="83" t="e">
        <f>VLOOKUP(Tabla15[[#This Row],[llave 1]],'INFORME GESTION'!$D$3:$I$216,6,FALSE)</f>
        <v>#N/A</v>
      </c>
      <c r="J243" s="84"/>
      <c r="K243" s="82"/>
      <c r="L243" s="85" t="str">
        <f>Tabla15[[#This Row],[llave 1]]&amp;Tabla15[[#This Row],[MES]]</f>
        <v/>
      </c>
      <c r="M243" s="86" t="e">
        <f>VLOOKUP(Tabla15[[#This Row],[llave 2]],'INFORME GESTION'!$H$3:$O$216,3,0)</f>
        <v>#N/A</v>
      </c>
      <c r="N243" s="140" t="e">
        <f>VLOOKUP(Tabla15[[#This Row],[llave 2]],'INFORME GESTION'!$H$3:$O$216,7,0)</f>
        <v>#N/A</v>
      </c>
      <c r="O243" s="141" t="e">
        <f>VLOOKUP(Tabla15[[#This Row],[llave 2]],'INFORME GESTION'!$H$3:$O$216,8,0)</f>
        <v>#N/A</v>
      </c>
      <c r="P243" s="37"/>
      <c r="Q243" s="41"/>
      <c r="R243" s="42"/>
      <c r="S243" s="39" t="e">
        <f>ROUND(Tabla15[[#This Row],[VALOR UNITARIO SEGUIMIENTO FINANCIERO]]*Tabla15[[#This Row],[Porcentaje de Glosa]]*Tabla15[[#This Row],[Meta afectada por la glosa]],0)</f>
        <v>#N/A</v>
      </c>
      <c r="T243" s="37"/>
      <c r="U243" s="38"/>
      <c r="V243" s="38"/>
      <c r="W243" s="38"/>
      <c r="X243" s="39" t="e">
        <f>ROUND(Tabla15[[#This Row],[Valor de la Glosa]]-Tabla15[[#This Row],[Valor soportado por la Subred]],0)</f>
        <v>#N/A</v>
      </c>
      <c r="Y243" s="38"/>
      <c r="Z243" s="38"/>
      <c r="AA243" s="39" t="e">
        <f>ROUND(Tabla15[[#This Row],[VALOR GLOSA DEFINITIVA]]-Tabla15[[#This Row],[VALOR LEVANTADO EN LIQUIDACION]],0)</f>
        <v>#N/A</v>
      </c>
    </row>
    <row r="244" spans="3:27" s="13" customFormat="1" ht="87.6" customHeight="1">
      <c r="C244" s="36"/>
      <c r="D244" s="36"/>
      <c r="E244" s="37"/>
      <c r="F244" s="38" t="str">
        <f>+Tabla15[[#This Row],[CODIGO ACTIVIDAD]]&amp;Tabla15[[#This Row],[PROCESO]]</f>
        <v/>
      </c>
      <c r="G244" s="83" t="e">
        <f>VLOOKUP(Tabla15[[#This Row],[llave 1]],'INFORME GESTION'!$D$3:$F$216,3,FALSE)</f>
        <v>#N/A</v>
      </c>
      <c r="H244" s="83" t="e">
        <f>VLOOKUP(Tabla15[[#This Row],[llave 1]],'INFORME GESTION'!$D$3:$G$216,4,FALSE)</f>
        <v>#N/A</v>
      </c>
      <c r="I244" s="83" t="e">
        <f>VLOOKUP(Tabla15[[#This Row],[llave 1]],'INFORME GESTION'!$D$3:$I$216,6,FALSE)</f>
        <v>#N/A</v>
      </c>
      <c r="J244" s="84"/>
      <c r="K244" s="82"/>
      <c r="L244" s="85" t="str">
        <f>Tabla15[[#This Row],[llave 1]]&amp;Tabla15[[#This Row],[MES]]</f>
        <v/>
      </c>
      <c r="M244" s="86" t="e">
        <f>VLOOKUP(Tabla15[[#This Row],[llave 2]],'INFORME GESTION'!$H$3:$O$216,3,0)</f>
        <v>#N/A</v>
      </c>
      <c r="N244" s="140" t="e">
        <f>VLOOKUP(Tabla15[[#This Row],[llave 2]],'INFORME GESTION'!$H$3:$O$216,7,0)</f>
        <v>#N/A</v>
      </c>
      <c r="O244" s="141" t="e">
        <f>VLOOKUP(Tabla15[[#This Row],[llave 2]],'INFORME GESTION'!$H$3:$O$216,8,0)</f>
        <v>#N/A</v>
      </c>
      <c r="P244" s="37"/>
      <c r="Q244" s="41"/>
      <c r="R244" s="42"/>
      <c r="S244" s="39" t="e">
        <f>ROUND(Tabla15[[#This Row],[VALOR UNITARIO SEGUIMIENTO FINANCIERO]]*Tabla15[[#This Row],[Porcentaje de Glosa]]*Tabla15[[#This Row],[Meta afectada por la glosa]],0)</f>
        <v>#N/A</v>
      </c>
      <c r="T244" s="37"/>
      <c r="U244" s="38"/>
      <c r="V244" s="38"/>
      <c r="W244" s="38"/>
      <c r="X244" s="39" t="e">
        <f>ROUND(Tabla15[[#This Row],[Valor de la Glosa]]-Tabla15[[#This Row],[Valor soportado por la Subred]],0)</f>
        <v>#N/A</v>
      </c>
      <c r="Y244" s="38"/>
      <c r="Z244" s="38"/>
      <c r="AA244" s="39" t="e">
        <f>ROUND(Tabla15[[#This Row],[VALOR GLOSA DEFINITIVA]]-Tabla15[[#This Row],[VALOR LEVANTADO EN LIQUIDACION]],0)</f>
        <v>#N/A</v>
      </c>
    </row>
    <row r="245" spans="3:27" s="13" customFormat="1" ht="87.6" customHeight="1">
      <c r="C245" s="36"/>
      <c r="D245" s="36"/>
      <c r="E245" s="37"/>
      <c r="F245" s="38" t="str">
        <f>+Tabla15[[#This Row],[CODIGO ACTIVIDAD]]&amp;Tabla15[[#This Row],[PROCESO]]</f>
        <v/>
      </c>
      <c r="G245" s="83" t="e">
        <f>VLOOKUP(Tabla15[[#This Row],[llave 1]],'INFORME GESTION'!$D$3:$F$216,3,FALSE)</f>
        <v>#N/A</v>
      </c>
      <c r="H245" s="83" t="e">
        <f>VLOOKUP(Tabla15[[#This Row],[llave 1]],'INFORME GESTION'!$D$3:$G$216,4,FALSE)</f>
        <v>#N/A</v>
      </c>
      <c r="I245" s="83" t="e">
        <f>VLOOKUP(Tabla15[[#This Row],[llave 1]],'INFORME GESTION'!$D$3:$I$216,6,FALSE)</f>
        <v>#N/A</v>
      </c>
      <c r="J245" s="84"/>
      <c r="K245" s="82"/>
      <c r="L245" s="85" t="str">
        <f>Tabla15[[#This Row],[llave 1]]&amp;Tabla15[[#This Row],[MES]]</f>
        <v/>
      </c>
      <c r="M245" s="86" t="e">
        <f>VLOOKUP(Tabla15[[#This Row],[llave 2]],'INFORME GESTION'!$H$3:$O$216,3,0)</f>
        <v>#N/A</v>
      </c>
      <c r="N245" s="140" t="e">
        <f>VLOOKUP(Tabla15[[#This Row],[llave 2]],'INFORME GESTION'!$H$3:$O$216,7,0)</f>
        <v>#N/A</v>
      </c>
      <c r="O245" s="141" t="e">
        <f>VLOOKUP(Tabla15[[#This Row],[llave 2]],'INFORME GESTION'!$H$3:$O$216,8,0)</f>
        <v>#N/A</v>
      </c>
      <c r="P245" s="37"/>
      <c r="Q245" s="41"/>
      <c r="R245" s="42"/>
      <c r="S245" s="39" t="e">
        <f>ROUND(Tabla15[[#This Row],[VALOR UNITARIO SEGUIMIENTO FINANCIERO]]*Tabla15[[#This Row],[Porcentaje de Glosa]]*Tabla15[[#This Row],[Meta afectada por la glosa]],0)</f>
        <v>#N/A</v>
      </c>
      <c r="T245" s="37"/>
      <c r="U245" s="38"/>
      <c r="V245" s="38"/>
      <c r="W245" s="38"/>
      <c r="X245" s="39" t="e">
        <f>ROUND(Tabla15[[#This Row],[Valor de la Glosa]]-Tabla15[[#This Row],[Valor soportado por la Subred]],0)</f>
        <v>#N/A</v>
      </c>
      <c r="Y245" s="38"/>
      <c r="Z245" s="38"/>
      <c r="AA245" s="39" t="e">
        <f>ROUND(Tabla15[[#This Row],[VALOR GLOSA DEFINITIVA]]-Tabla15[[#This Row],[VALOR LEVANTADO EN LIQUIDACION]],0)</f>
        <v>#N/A</v>
      </c>
    </row>
    <row r="246" spans="3:27" s="13" customFormat="1" ht="87.6" customHeight="1">
      <c r="C246" s="36"/>
      <c r="D246" s="36"/>
      <c r="E246" s="37"/>
      <c r="F246" s="38" t="str">
        <f>+Tabla15[[#This Row],[CODIGO ACTIVIDAD]]&amp;Tabla15[[#This Row],[PROCESO]]</f>
        <v/>
      </c>
      <c r="G246" s="83" t="e">
        <f>VLOOKUP(Tabla15[[#This Row],[llave 1]],'INFORME GESTION'!$D$3:$F$216,3,FALSE)</f>
        <v>#N/A</v>
      </c>
      <c r="H246" s="83" t="e">
        <f>VLOOKUP(Tabla15[[#This Row],[llave 1]],'INFORME GESTION'!$D$3:$G$216,4,FALSE)</f>
        <v>#N/A</v>
      </c>
      <c r="I246" s="83" t="e">
        <f>VLOOKUP(Tabla15[[#This Row],[llave 1]],'INFORME GESTION'!$D$3:$I$216,6,FALSE)</f>
        <v>#N/A</v>
      </c>
      <c r="J246" s="84"/>
      <c r="K246" s="82"/>
      <c r="L246" s="85" t="str">
        <f>Tabla15[[#This Row],[llave 1]]&amp;Tabla15[[#This Row],[MES]]</f>
        <v/>
      </c>
      <c r="M246" s="86" t="e">
        <f>VLOOKUP(Tabla15[[#This Row],[llave 2]],'INFORME GESTION'!$H$3:$O$216,3,0)</f>
        <v>#N/A</v>
      </c>
      <c r="N246" s="140" t="e">
        <f>VLOOKUP(Tabla15[[#This Row],[llave 2]],'INFORME GESTION'!$H$3:$O$216,7,0)</f>
        <v>#N/A</v>
      </c>
      <c r="O246" s="141" t="e">
        <f>VLOOKUP(Tabla15[[#This Row],[llave 2]],'INFORME GESTION'!$H$3:$O$216,8,0)</f>
        <v>#N/A</v>
      </c>
      <c r="P246" s="37"/>
      <c r="Q246" s="41"/>
      <c r="R246" s="42"/>
      <c r="S246" s="39" t="e">
        <f>ROUND(Tabla15[[#This Row],[VALOR UNITARIO SEGUIMIENTO FINANCIERO]]*Tabla15[[#This Row],[Porcentaje de Glosa]]*Tabla15[[#This Row],[Meta afectada por la glosa]],0)</f>
        <v>#N/A</v>
      </c>
      <c r="T246" s="37"/>
      <c r="U246" s="38"/>
      <c r="V246" s="38"/>
      <c r="W246" s="38"/>
      <c r="X246" s="39" t="e">
        <f>ROUND(Tabla15[[#This Row],[Valor de la Glosa]]-Tabla15[[#This Row],[Valor soportado por la Subred]],0)</f>
        <v>#N/A</v>
      </c>
      <c r="Y246" s="38"/>
      <c r="Z246" s="38"/>
      <c r="AA246" s="39" t="e">
        <f>ROUND(Tabla15[[#This Row],[VALOR GLOSA DEFINITIVA]]-Tabla15[[#This Row],[VALOR LEVANTADO EN LIQUIDACION]],0)</f>
        <v>#N/A</v>
      </c>
    </row>
    <row r="247" spans="3:27" s="13" customFormat="1" ht="87.6" customHeight="1">
      <c r="C247" s="36"/>
      <c r="D247" s="36"/>
      <c r="E247" s="37"/>
      <c r="F247" s="38" t="str">
        <f>+Tabla15[[#This Row],[CODIGO ACTIVIDAD]]&amp;Tabla15[[#This Row],[PROCESO]]</f>
        <v/>
      </c>
      <c r="G247" s="83" t="e">
        <f>VLOOKUP(Tabla15[[#This Row],[llave 1]],'INFORME GESTION'!$D$3:$F$216,3,FALSE)</f>
        <v>#N/A</v>
      </c>
      <c r="H247" s="83" t="e">
        <f>VLOOKUP(Tabla15[[#This Row],[llave 1]],'INFORME GESTION'!$D$3:$G$216,4,FALSE)</f>
        <v>#N/A</v>
      </c>
      <c r="I247" s="83" t="e">
        <f>VLOOKUP(Tabla15[[#This Row],[llave 1]],'INFORME GESTION'!$D$3:$I$216,6,FALSE)</f>
        <v>#N/A</v>
      </c>
      <c r="J247" s="84"/>
      <c r="K247" s="82"/>
      <c r="L247" s="85" t="str">
        <f>Tabla15[[#This Row],[llave 1]]&amp;Tabla15[[#This Row],[MES]]</f>
        <v/>
      </c>
      <c r="M247" s="86" t="e">
        <f>VLOOKUP(Tabla15[[#This Row],[llave 2]],'INFORME GESTION'!$H$3:$O$216,3,0)</f>
        <v>#N/A</v>
      </c>
      <c r="N247" s="140" t="e">
        <f>VLOOKUP(Tabla15[[#This Row],[llave 2]],'INFORME GESTION'!$H$3:$O$216,7,0)</f>
        <v>#N/A</v>
      </c>
      <c r="O247" s="141" t="e">
        <f>VLOOKUP(Tabla15[[#This Row],[llave 2]],'INFORME GESTION'!$H$3:$O$216,8,0)</f>
        <v>#N/A</v>
      </c>
      <c r="P247" s="37"/>
      <c r="Q247" s="41"/>
      <c r="R247" s="42"/>
      <c r="S247" s="39" t="e">
        <f>ROUND(Tabla15[[#This Row],[VALOR UNITARIO SEGUIMIENTO FINANCIERO]]*Tabla15[[#This Row],[Porcentaje de Glosa]]*Tabla15[[#This Row],[Meta afectada por la glosa]],0)</f>
        <v>#N/A</v>
      </c>
      <c r="T247" s="37"/>
      <c r="U247" s="38"/>
      <c r="V247" s="38"/>
      <c r="W247" s="38"/>
      <c r="X247" s="39" t="e">
        <f>ROUND(Tabla15[[#This Row],[Valor de la Glosa]]-Tabla15[[#This Row],[Valor soportado por la Subred]],0)</f>
        <v>#N/A</v>
      </c>
      <c r="Y247" s="38"/>
      <c r="Z247" s="38"/>
      <c r="AA247" s="39" t="e">
        <f>ROUND(Tabla15[[#This Row],[VALOR GLOSA DEFINITIVA]]-Tabla15[[#This Row],[VALOR LEVANTADO EN LIQUIDACION]],0)</f>
        <v>#N/A</v>
      </c>
    </row>
    <row r="248" spans="3:27" s="13" customFormat="1" ht="87.6" customHeight="1">
      <c r="C248" s="36"/>
      <c r="D248" s="36"/>
      <c r="E248" s="37"/>
      <c r="F248" s="38" t="str">
        <f>+Tabla15[[#This Row],[CODIGO ACTIVIDAD]]&amp;Tabla15[[#This Row],[PROCESO]]</f>
        <v/>
      </c>
      <c r="G248" s="83" t="e">
        <f>VLOOKUP(Tabla15[[#This Row],[llave 1]],'INFORME GESTION'!$D$3:$F$216,3,FALSE)</f>
        <v>#N/A</v>
      </c>
      <c r="H248" s="83" t="e">
        <f>VLOOKUP(Tabla15[[#This Row],[llave 1]],'INFORME GESTION'!$D$3:$G$216,4,FALSE)</f>
        <v>#N/A</v>
      </c>
      <c r="I248" s="83" t="e">
        <f>VLOOKUP(Tabla15[[#This Row],[llave 1]],'INFORME GESTION'!$D$3:$I$216,6,FALSE)</f>
        <v>#N/A</v>
      </c>
      <c r="J248" s="84"/>
      <c r="K248" s="82"/>
      <c r="L248" s="85" t="str">
        <f>Tabla15[[#This Row],[llave 1]]&amp;Tabla15[[#This Row],[MES]]</f>
        <v/>
      </c>
      <c r="M248" s="86" t="e">
        <f>VLOOKUP(Tabla15[[#This Row],[llave 2]],'INFORME GESTION'!$H$3:$O$216,3,0)</f>
        <v>#N/A</v>
      </c>
      <c r="N248" s="140" t="e">
        <f>VLOOKUP(Tabla15[[#This Row],[llave 2]],'INFORME GESTION'!$H$3:$O$216,7,0)</f>
        <v>#N/A</v>
      </c>
      <c r="O248" s="141" t="e">
        <f>VLOOKUP(Tabla15[[#This Row],[llave 2]],'INFORME GESTION'!$H$3:$O$216,8,0)</f>
        <v>#N/A</v>
      </c>
      <c r="P248" s="37"/>
      <c r="Q248" s="41"/>
      <c r="R248" s="42"/>
      <c r="S248" s="39" t="e">
        <f>ROUND(Tabla15[[#This Row],[VALOR UNITARIO SEGUIMIENTO FINANCIERO]]*Tabla15[[#This Row],[Porcentaje de Glosa]]*Tabla15[[#This Row],[Meta afectada por la glosa]],0)</f>
        <v>#N/A</v>
      </c>
      <c r="T248" s="37"/>
      <c r="U248" s="38"/>
      <c r="V248" s="38"/>
      <c r="W248" s="38"/>
      <c r="X248" s="39" t="e">
        <f>ROUND(Tabla15[[#This Row],[Valor de la Glosa]]-Tabla15[[#This Row],[Valor soportado por la Subred]],0)</f>
        <v>#N/A</v>
      </c>
      <c r="Y248" s="38"/>
      <c r="Z248" s="38"/>
      <c r="AA248" s="39" t="e">
        <f>ROUND(Tabla15[[#This Row],[VALOR GLOSA DEFINITIVA]]-Tabla15[[#This Row],[VALOR LEVANTADO EN LIQUIDACION]],0)</f>
        <v>#N/A</v>
      </c>
    </row>
    <row r="249" spans="3:27" s="13" customFormat="1" ht="87.6" customHeight="1">
      <c r="C249" s="36"/>
      <c r="D249" s="36"/>
      <c r="E249" s="37"/>
      <c r="F249" s="38" t="str">
        <f>+Tabla15[[#This Row],[CODIGO ACTIVIDAD]]&amp;Tabla15[[#This Row],[PROCESO]]</f>
        <v/>
      </c>
      <c r="G249" s="83" t="e">
        <f>VLOOKUP(Tabla15[[#This Row],[llave 1]],'INFORME GESTION'!$D$3:$F$216,3,FALSE)</f>
        <v>#N/A</v>
      </c>
      <c r="H249" s="83" t="e">
        <f>VLOOKUP(Tabla15[[#This Row],[llave 1]],'INFORME GESTION'!$D$3:$G$216,4,FALSE)</f>
        <v>#N/A</v>
      </c>
      <c r="I249" s="83" t="e">
        <f>VLOOKUP(Tabla15[[#This Row],[llave 1]],'INFORME GESTION'!$D$3:$I$216,6,FALSE)</f>
        <v>#N/A</v>
      </c>
      <c r="J249" s="84"/>
      <c r="K249" s="82"/>
      <c r="L249" s="85" t="str">
        <f>Tabla15[[#This Row],[llave 1]]&amp;Tabla15[[#This Row],[MES]]</f>
        <v/>
      </c>
      <c r="M249" s="86" t="e">
        <f>VLOOKUP(Tabla15[[#This Row],[llave 2]],'INFORME GESTION'!$H$3:$O$216,3,0)</f>
        <v>#N/A</v>
      </c>
      <c r="N249" s="140" t="e">
        <f>VLOOKUP(Tabla15[[#This Row],[llave 2]],'INFORME GESTION'!$H$3:$O$216,7,0)</f>
        <v>#N/A</v>
      </c>
      <c r="O249" s="141" t="e">
        <f>VLOOKUP(Tabla15[[#This Row],[llave 2]],'INFORME GESTION'!$H$3:$O$216,8,0)</f>
        <v>#N/A</v>
      </c>
      <c r="P249" s="37"/>
      <c r="Q249" s="41"/>
      <c r="R249" s="42"/>
      <c r="S249" s="39" t="e">
        <f>ROUND(Tabla15[[#This Row],[VALOR UNITARIO SEGUIMIENTO FINANCIERO]]*Tabla15[[#This Row],[Porcentaje de Glosa]]*Tabla15[[#This Row],[Meta afectada por la glosa]],0)</f>
        <v>#N/A</v>
      </c>
      <c r="T249" s="37"/>
      <c r="U249" s="38"/>
      <c r="V249" s="38"/>
      <c r="W249" s="38"/>
      <c r="X249" s="39" t="e">
        <f>ROUND(Tabla15[[#This Row],[Valor de la Glosa]]-Tabla15[[#This Row],[Valor soportado por la Subred]],0)</f>
        <v>#N/A</v>
      </c>
      <c r="Y249" s="38"/>
      <c r="Z249" s="38"/>
      <c r="AA249" s="39" t="e">
        <f>ROUND(Tabla15[[#This Row],[VALOR GLOSA DEFINITIVA]]-Tabla15[[#This Row],[VALOR LEVANTADO EN LIQUIDACION]],0)</f>
        <v>#N/A</v>
      </c>
    </row>
    <row r="250" spans="3:27" s="13" customFormat="1" ht="87.6" customHeight="1">
      <c r="C250" s="36"/>
      <c r="D250" s="36"/>
      <c r="E250" s="37"/>
      <c r="F250" s="38" t="str">
        <f>+Tabla15[[#This Row],[CODIGO ACTIVIDAD]]&amp;Tabla15[[#This Row],[PROCESO]]</f>
        <v/>
      </c>
      <c r="G250" s="83" t="e">
        <f>VLOOKUP(Tabla15[[#This Row],[llave 1]],'INFORME GESTION'!$D$3:$F$216,3,FALSE)</f>
        <v>#N/A</v>
      </c>
      <c r="H250" s="83" t="e">
        <f>VLOOKUP(Tabla15[[#This Row],[llave 1]],'INFORME GESTION'!$D$3:$G$216,4,FALSE)</f>
        <v>#N/A</v>
      </c>
      <c r="I250" s="83" t="e">
        <f>VLOOKUP(Tabla15[[#This Row],[llave 1]],'INFORME GESTION'!$D$3:$I$216,6,FALSE)</f>
        <v>#N/A</v>
      </c>
      <c r="J250" s="84"/>
      <c r="K250" s="82"/>
      <c r="L250" s="85" t="str">
        <f>Tabla15[[#This Row],[llave 1]]&amp;Tabla15[[#This Row],[MES]]</f>
        <v/>
      </c>
      <c r="M250" s="86" t="e">
        <f>VLOOKUP(Tabla15[[#This Row],[llave 2]],'INFORME GESTION'!$H$3:$O$216,3,0)</f>
        <v>#N/A</v>
      </c>
      <c r="N250" s="140" t="e">
        <f>VLOOKUP(Tabla15[[#This Row],[llave 2]],'INFORME GESTION'!$H$3:$O$216,7,0)</f>
        <v>#N/A</v>
      </c>
      <c r="O250" s="141" t="e">
        <f>VLOOKUP(Tabla15[[#This Row],[llave 2]],'INFORME GESTION'!$H$3:$O$216,8,0)</f>
        <v>#N/A</v>
      </c>
      <c r="P250" s="37"/>
      <c r="Q250" s="41"/>
      <c r="R250" s="42"/>
      <c r="S250" s="39" t="e">
        <f>ROUND(Tabla15[[#This Row],[VALOR UNITARIO SEGUIMIENTO FINANCIERO]]*Tabla15[[#This Row],[Porcentaje de Glosa]]*Tabla15[[#This Row],[Meta afectada por la glosa]],0)</f>
        <v>#N/A</v>
      </c>
      <c r="T250" s="37"/>
      <c r="U250" s="38"/>
      <c r="V250" s="38"/>
      <c r="W250" s="38"/>
      <c r="X250" s="39" t="e">
        <f>ROUND(Tabla15[[#This Row],[Valor de la Glosa]]-Tabla15[[#This Row],[Valor soportado por la Subred]],0)</f>
        <v>#N/A</v>
      </c>
      <c r="Y250" s="38"/>
      <c r="Z250" s="38"/>
      <c r="AA250" s="39" t="e">
        <f>ROUND(Tabla15[[#This Row],[VALOR GLOSA DEFINITIVA]]-Tabla15[[#This Row],[VALOR LEVANTADO EN LIQUIDACION]],0)</f>
        <v>#N/A</v>
      </c>
    </row>
    <row r="251" spans="3:27" s="13" customFormat="1" ht="87.6" customHeight="1">
      <c r="C251" s="36"/>
      <c r="D251" s="36"/>
      <c r="E251" s="37"/>
      <c r="F251" s="38" t="str">
        <f>+Tabla15[[#This Row],[CODIGO ACTIVIDAD]]&amp;Tabla15[[#This Row],[PROCESO]]</f>
        <v/>
      </c>
      <c r="G251" s="83" t="e">
        <f>VLOOKUP(Tabla15[[#This Row],[llave 1]],'INFORME GESTION'!$D$3:$F$216,3,FALSE)</f>
        <v>#N/A</v>
      </c>
      <c r="H251" s="83" t="e">
        <f>VLOOKUP(Tabla15[[#This Row],[llave 1]],'INFORME GESTION'!$D$3:$G$216,4,FALSE)</f>
        <v>#N/A</v>
      </c>
      <c r="I251" s="83" t="e">
        <f>VLOOKUP(Tabla15[[#This Row],[llave 1]],'INFORME GESTION'!$D$3:$I$216,6,FALSE)</f>
        <v>#N/A</v>
      </c>
      <c r="J251" s="84"/>
      <c r="K251" s="82"/>
      <c r="L251" s="85" t="str">
        <f>Tabla15[[#This Row],[llave 1]]&amp;Tabla15[[#This Row],[MES]]</f>
        <v/>
      </c>
      <c r="M251" s="86" t="e">
        <f>VLOOKUP(Tabla15[[#This Row],[llave 2]],'INFORME GESTION'!$H$3:$O$216,3,0)</f>
        <v>#N/A</v>
      </c>
      <c r="N251" s="140" t="e">
        <f>VLOOKUP(Tabla15[[#This Row],[llave 2]],'INFORME GESTION'!$H$3:$O$216,7,0)</f>
        <v>#N/A</v>
      </c>
      <c r="O251" s="141" t="e">
        <f>VLOOKUP(Tabla15[[#This Row],[llave 2]],'INFORME GESTION'!$H$3:$O$216,8,0)</f>
        <v>#N/A</v>
      </c>
      <c r="P251" s="37"/>
      <c r="Q251" s="41"/>
      <c r="R251" s="42"/>
      <c r="S251" s="39" t="e">
        <f>ROUND(Tabla15[[#This Row],[VALOR UNITARIO SEGUIMIENTO FINANCIERO]]*Tabla15[[#This Row],[Porcentaje de Glosa]]*Tabla15[[#This Row],[Meta afectada por la glosa]],0)</f>
        <v>#N/A</v>
      </c>
      <c r="T251" s="37"/>
      <c r="U251" s="38"/>
      <c r="V251" s="38"/>
      <c r="W251" s="38"/>
      <c r="X251" s="39" t="e">
        <f>ROUND(Tabla15[[#This Row],[Valor de la Glosa]]-Tabla15[[#This Row],[Valor soportado por la Subred]],0)</f>
        <v>#N/A</v>
      </c>
      <c r="Y251" s="38"/>
      <c r="Z251" s="38"/>
      <c r="AA251" s="39" t="e">
        <f>ROUND(Tabla15[[#This Row],[VALOR GLOSA DEFINITIVA]]-Tabla15[[#This Row],[VALOR LEVANTADO EN LIQUIDACION]],0)</f>
        <v>#N/A</v>
      </c>
    </row>
    <row r="252" spans="3:27" s="13" customFormat="1" ht="87.6" customHeight="1">
      <c r="C252" s="36"/>
      <c r="D252" s="36"/>
      <c r="E252" s="37"/>
      <c r="F252" s="38" t="str">
        <f>+Tabla15[[#This Row],[CODIGO ACTIVIDAD]]&amp;Tabla15[[#This Row],[PROCESO]]</f>
        <v/>
      </c>
      <c r="G252" s="83" t="e">
        <f>VLOOKUP(Tabla15[[#This Row],[llave 1]],'INFORME GESTION'!$D$3:$F$216,3,FALSE)</f>
        <v>#N/A</v>
      </c>
      <c r="H252" s="83" t="e">
        <f>VLOOKUP(Tabla15[[#This Row],[llave 1]],'INFORME GESTION'!$D$3:$G$216,4,FALSE)</f>
        <v>#N/A</v>
      </c>
      <c r="I252" s="83" t="e">
        <f>VLOOKUP(Tabla15[[#This Row],[llave 1]],'INFORME GESTION'!$D$3:$I$216,6,FALSE)</f>
        <v>#N/A</v>
      </c>
      <c r="J252" s="84"/>
      <c r="K252" s="82"/>
      <c r="L252" s="85" t="str">
        <f>Tabla15[[#This Row],[llave 1]]&amp;Tabla15[[#This Row],[MES]]</f>
        <v/>
      </c>
      <c r="M252" s="86" t="e">
        <f>VLOOKUP(Tabla15[[#This Row],[llave 2]],'INFORME GESTION'!$H$3:$O$216,3,0)</f>
        <v>#N/A</v>
      </c>
      <c r="N252" s="140" t="e">
        <f>VLOOKUP(Tabla15[[#This Row],[llave 2]],'INFORME GESTION'!$H$3:$O$216,7,0)</f>
        <v>#N/A</v>
      </c>
      <c r="O252" s="141" t="e">
        <f>VLOOKUP(Tabla15[[#This Row],[llave 2]],'INFORME GESTION'!$H$3:$O$216,8,0)</f>
        <v>#N/A</v>
      </c>
      <c r="P252" s="37"/>
      <c r="Q252" s="41"/>
      <c r="R252" s="42"/>
      <c r="S252" s="39" t="e">
        <f>ROUND(Tabla15[[#This Row],[VALOR UNITARIO SEGUIMIENTO FINANCIERO]]*Tabla15[[#This Row],[Porcentaje de Glosa]]*Tabla15[[#This Row],[Meta afectada por la glosa]],0)</f>
        <v>#N/A</v>
      </c>
      <c r="T252" s="37"/>
      <c r="U252" s="38"/>
      <c r="V252" s="38"/>
      <c r="W252" s="38"/>
      <c r="X252" s="39" t="e">
        <f>ROUND(Tabla15[[#This Row],[Valor de la Glosa]]-Tabla15[[#This Row],[Valor soportado por la Subred]],0)</f>
        <v>#N/A</v>
      </c>
      <c r="Y252" s="38"/>
      <c r="Z252" s="38"/>
      <c r="AA252" s="39" t="e">
        <f>ROUND(Tabla15[[#This Row],[VALOR GLOSA DEFINITIVA]]-Tabla15[[#This Row],[VALOR LEVANTADO EN LIQUIDACION]],0)</f>
        <v>#N/A</v>
      </c>
    </row>
    <row r="253" spans="3:27" s="13" customFormat="1" ht="87.6" customHeight="1">
      <c r="C253" s="36"/>
      <c r="D253" s="36"/>
      <c r="E253" s="37"/>
      <c r="F253" s="38" t="str">
        <f>+Tabla15[[#This Row],[CODIGO ACTIVIDAD]]&amp;Tabla15[[#This Row],[PROCESO]]</f>
        <v/>
      </c>
      <c r="G253" s="83" t="e">
        <f>VLOOKUP(Tabla15[[#This Row],[llave 1]],'INFORME GESTION'!$D$3:$F$216,3,FALSE)</f>
        <v>#N/A</v>
      </c>
      <c r="H253" s="83" t="e">
        <f>VLOOKUP(Tabla15[[#This Row],[llave 1]],'INFORME GESTION'!$D$3:$G$216,4,FALSE)</f>
        <v>#N/A</v>
      </c>
      <c r="I253" s="83" t="e">
        <f>VLOOKUP(Tabla15[[#This Row],[llave 1]],'INFORME GESTION'!$D$3:$I$216,6,FALSE)</f>
        <v>#N/A</v>
      </c>
      <c r="J253" s="84"/>
      <c r="K253" s="82"/>
      <c r="L253" s="85" t="str">
        <f>Tabla15[[#This Row],[llave 1]]&amp;Tabla15[[#This Row],[MES]]</f>
        <v/>
      </c>
      <c r="M253" s="86" t="e">
        <f>VLOOKUP(Tabla15[[#This Row],[llave 2]],'INFORME GESTION'!$H$3:$O$216,3,0)</f>
        <v>#N/A</v>
      </c>
      <c r="N253" s="140" t="e">
        <f>VLOOKUP(Tabla15[[#This Row],[llave 2]],'INFORME GESTION'!$H$3:$O$216,7,0)</f>
        <v>#N/A</v>
      </c>
      <c r="O253" s="141" t="e">
        <f>VLOOKUP(Tabla15[[#This Row],[llave 2]],'INFORME GESTION'!$H$3:$O$216,8,0)</f>
        <v>#N/A</v>
      </c>
      <c r="P253" s="37"/>
      <c r="Q253" s="41"/>
      <c r="R253" s="42"/>
      <c r="S253" s="39" t="e">
        <f>ROUND(Tabla15[[#This Row],[VALOR UNITARIO SEGUIMIENTO FINANCIERO]]*Tabla15[[#This Row],[Porcentaje de Glosa]]*Tabla15[[#This Row],[Meta afectada por la glosa]],0)</f>
        <v>#N/A</v>
      </c>
      <c r="T253" s="37"/>
      <c r="U253" s="38"/>
      <c r="V253" s="38"/>
      <c r="W253" s="38"/>
      <c r="X253" s="39" t="e">
        <f>ROUND(Tabla15[[#This Row],[Valor de la Glosa]]-Tabla15[[#This Row],[Valor soportado por la Subred]],0)</f>
        <v>#N/A</v>
      </c>
      <c r="Y253" s="38"/>
      <c r="Z253" s="38"/>
      <c r="AA253" s="39" t="e">
        <f>ROUND(Tabla15[[#This Row],[VALOR GLOSA DEFINITIVA]]-Tabla15[[#This Row],[VALOR LEVANTADO EN LIQUIDACION]],0)</f>
        <v>#N/A</v>
      </c>
    </row>
    <row r="254" spans="3:27" s="13" customFormat="1" ht="87.6" customHeight="1">
      <c r="C254" s="36"/>
      <c r="D254" s="36"/>
      <c r="E254" s="37"/>
      <c r="F254" s="38" t="str">
        <f>+Tabla15[[#This Row],[CODIGO ACTIVIDAD]]&amp;Tabla15[[#This Row],[PROCESO]]</f>
        <v/>
      </c>
      <c r="G254" s="83" t="e">
        <f>VLOOKUP(Tabla15[[#This Row],[llave 1]],'INFORME GESTION'!$D$3:$F$216,3,FALSE)</f>
        <v>#N/A</v>
      </c>
      <c r="H254" s="83" t="e">
        <f>VLOOKUP(Tabla15[[#This Row],[llave 1]],'INFORME GESTION'!$D$3:$G$216,4,FALSE)</f>
        <v>#N/A</v>
      </c>
      <c r="I254" s="83" t="e">
        <f>VLOOKUP(Tabla15[[#This Row],[llave 1]],'INFORME GESTION'!$D$3:$I$216,6,FALSE)</f>
        <v>#N/A</v>
      </c>
      <c r="J254" s="84"/>
      <c r="K254" s="82"/>
      <c r="L254" s="85" t="str">
        <f>Tabla15[[#This Row],[llave 1]]&amp;Tabla15[[#This Row],[MES]]</f>
        <v/>
      </c>
      <c r="M254" s="86" t="e">
        <f>VLOOKUP(Tabla15[[#This Row],[llave 2]],'INFORME GESTION'!$H$3:$O$216,3,0)</f>
        <v>#N/A</v>
      </c>
      <c r="N254" s="140" t="e">
        <f>VLOOKUP(Tabla15[[#This Row],[llave 2]],'INFORME GESTION'!$H$3:$O$216,7,0)</f>
        <v>#N/A</v>
      </c>
      <c r="O254" s="141" t="e">
        <f>VLOOKUP(Tabla15[[#This Row],[llave 2]],'INFORME GESTION'!$H$3:$O$216,8,0)</f>
        <v>#N/A</v>
      </c>
      <c r="P254" s="37"/>
      <c r="Q254" s="41"/>
      <c r="R254" s="42"/>
      <c r="S254" s="39" t="e">
        <f>ROUND(Tabla15[[#This Row],[VALOR UNITARIO SEGUIMIENTO FINANCIERO]]*Tabla15[[#This Row],[Porcentaje de Glosa]]*Tabla15[[#This Row],[Meta afectada por la glosa]],0)</f>
        <v>#N/A</v>
      </c>
      <c r="T254" s="37"/>
      <c r="U254" s="38"/>
      <c r="V254" s="38"/>
      <c r="W254" s="38"/>
      <c r="X254" s="39" t="e">
        <f>ROUND(Tabla15[[#This Row],[Valor de la Glosa]]-Tabla15[[#This Row],[Valor soportado por la Subred]],0)</f>
        <v>#N/A</v>
      </c>
      <c r="Y254" s="38"/>
      <c r="Z254" s="38"/>
      <c r="AA254" s="39" t="e">
        <f>ROUND(Tabla15[[#This Row],[VALOR GLOSA DEFINITIVA]]-Tabla15[[#This Row],[VALOR LEVANTADO EN LIQUIDACION]],0)</f>
        <v>#N/A</v>
      </c>
    </row>
    <row r="255" spans="3:27" s="13" customFormat="1" ht="87.6" customHeight="1">
      <c r="C255" s="36"/>
      <c r="D255" s="36"/>
      <c r="E255" s="37"/>
      <c r="F255" s="38" t="str">
        <f>+Tabla15[[#This Row],[CODIGO ACTIVIDAD]]&amp;Tabla15[[#This Row],[PROCESO]]</f>
        <v/>
      </c>
      <c r="G255" s="83" t="e">
        <f>VLOOKUP(Tabla15[[#This Row],[llave 1]],'INFORME GESTION'!$D$3:$F$216,3,FALSE)</f>
        <v>#N/A</v>
      </c>
      <c r="H255" s="83" t="e">
        <f>VLOOKUP(Tabla15[[#This Row],[llave 1]],'INFORME GESTION'!$D$3:$G$216,4,FALSE)</f>
        <v>#N/A</v>
      </c>
      <c r="I255" s="83" t="e">
        <f>VLOOKUP(Tabla15[[#This Row],[llave 1]],'INFORME GESTION'!$D$3:$I$216,6,FALSE)</f>
        <v>#N/A</v>
      </c>
      <c r="J255" s="84"/>
      <c r="K255" s="82"/>
      <c r="L255" s="85" t="str">
        <f>Tabla15[[#This Row],[llave 1]]&amp;Tabla15[[#This Row],[MES]]</f>
        <v/>
      </c>
      <c r="M255" s="86" t="e">
        <f>VLOOKUP(Tabla15[[#This Row],[llave 2]],'INFORME GESTION'!$H$3:$O$216,3,0)</f>
        <v>#N/A</v>
      </c>
      <c r="N255" s="140" t="e">
        <f>VLOOKUP(Tabla15[[#This Row],[llave 2]],'INFORME GESTION'!$H$3:$O$216,7,0)</f>
        <v>#N/A</v>
      </c>
      <c r="O255" s="141" t="e">
        <f>VLOOKUP(Tabla15[[#This Row],[llave 2]],'INFORME GESTION'!$H$3:$O$216,8,0)</f>
        <v>#N/A</v>
      </c>
      <c r="P255" s="37"/>
      <c r="Q255" s="41"/>
      <c r="R255" s="42"/>
      <c r="S255" s="39" t="e">
        <f>ROUND(Tabla15[[#This Row],[VALOR UNITARIO SEGUIMIENTO FINANCIERO]]*Tabla15[[#This Row],[Porcentaje de Glosa]]*Tabla15[[#This Row],[Meta afectada por la glosa]],0)</f>
        <v>#N/A</v>
      </c>
      <c r="T255" s="37"/>
      <c r="U255" s="38"/>
      <c r="V255" s="38"/>
      <c r="W255" s="38"/>
      <c r="X255" s="39" t="e">
        <f>ROUND(Tabla15[[#This Row],[Valor de la Glosa]]-Tabla15[[#This Row],[Valor soportado por la Subred]],0)</f>
        <v>#N/A</v>
      </c>
      <c r="Y255" s="38"/>
      <c r="Z255" s="38"/>
      <c r="AA255" s="39" t="e">
        <f>ROUND(Tabla15[[#This Row],[VALOR GLOSA DEFINITIVA]]-Tabla15[[#This Row],[VALOR LEVANTADO EN LIQUIDACION]],0)</f>
        <v>#N/A</v>
      </c>
    </row>
    <row r="256" spans="3:27" s="13" customFormat="1" ht="87.6" customHeight="1">
      <c r="C256" s="36"/>
      <c r="D256" s="36"/>
      <c r="E256" s="37"/>
      <c r="F256" s="38" t="str">
        <f>+Tabla15[[#This Row],[CODIGO ACTIVIDAD]]&amp;Tabla15[[#This Row],[PROCESO]]</f>
        <v/>
      </c>
      <c r="G256" s="83" t="e">
        <f>VLOOKUP(Tabla15[[#This Row],[llave 1]],'INFORME GESTION'!$D$3:$F$216,3,FALSE)</f>
        <v>#N/A</v>
      </c>
      <c r="H256" s="83" t="e">
        <f>VLOOKUP(Tabla15[[#This Row],[llave 1]],'INFORME GESTION'!$D$3:$G$216,4,FALSE)</f>
        <v>#N/A</v>
      </c>
      <c r="I256" s="83" t="e">
        <f>VLOOKUP(Tabla15[[#This Row],[llave 1]],'INFORME GESTION'!$D$3:$I$216,6,FALSE)</f>
        <v>#N/A</v>
      </c>
      <c r="J256" s="84"/>
      <c r="K256" s="82"/>
      <c r="L256" s="85" t="str">
        <f>Tabla15[[#This Row],[llave 1]]&amp;Tabla15[[#This Row],[MES]]</f>
        <v/>
      </c>
      <c r="M256" s="86" t="e">
        <f>VLOOKUP(Tabla15[[#This Row],[llave 2]],'INFORME GESTION'!$H$3:$O$216,3,0)</f>
        <v>#N/A</v>
      </c>
      <c r="N256" s="140" t="e">
        <f>VLOOKUP(Tabla15[[#This Row],[llave 2]],'INFORME GESTION'!$H$3:$O$216,7,0)</f>
        <v>#N/A</v>
      </c>
      <c r="O256" s="141" t="e">
        <f>VLOOKUP(Tabla15[[#This Row],[llave 2]],'INFORME GESTION'!$H$3:$O$216,8,0)</f>
        <v>#N/A</v>
      </c>
      <c r="P256" s="37"/>
      <c r="Q256" s="41"/>
      <c r="R256" s="42"/>
      <c r="S256" s="39" t="e">
        <f>ROUND(Tabla15[[#This Row],[VALOR UNITARIO SEGUIMIENTO FINANCIERO]]*Tabla15[[#This Row],[Porcentaje de Glosa]]*Tabla15[[#This Row],[Meta afectada por la glosa]],0)</f>
        <v>#N/A</v>
      </c>
      <c r="T256" s="37"/>
      <c r="U256" s="38"/>
      <c r="V256" s="38"/>
      <c r="W256" s="38"/>
      <c r="X256" s="39" t="e">
        <f>ROUND(Tabla15[[#This Row],[Valor de la Glosa]]-Tabla15[[#This Row],[Valor soportado por la Subred]],0)</f>
        <v>#N/A</v>
      </c>
      <c r="Y256" s="38"/>
      <c r="Z256" s="38"/>
      <c r="AA256" s="39" t="e">
        <f>ROUND(Tabla15[[#This Row],[VALOR GLOSA DEFINITIVA]]-Tabla15[[#This Row],[VALOR LEVANTADO EN LIQUIDACION]],0)</f>
        <v>#N/A</v>
      </c>
    </row>
    <row r="257" spans="3:27" s="13" customFormat="1" ht="87.6" customHeight="1">
      <c r="C257" s="36"/>
      <c r="D257" s="36"/>
      <c r="E257" s="37"/>
      <c r="F257" s="38" t="str">
        <f>+Tabla15[[#This Row],[CODIGO ACTIVIDAD]]&amp;Tabla15[[#This Row],[PROCESO]]</f>
        <v/>
      </c>
      <c r="G257" s="83" t="e">
        <f>VLOOKUP(Tabla15[[#This Row],[llave 1]],'INFORME GESTION'!$D$3:$F$216,3,FALSE)</f>
        <v>#N/A</v>
      </c>
      <c r="H257" s="83" t="e">
        <f>VLOOKUP(Tabla15[[#This Row],[llave 1]],'INFORME GESTION'!$D$3:$G$216,4,FALSE)</f>
        <v>#N/A</v>
      </c>
      <c r="I257" s="83" t="e">
        <f>VLOOKUP(Tabla15[[#This Row],[llave 1]],'INFORME GESTION'!$D$3:$I$216,6,FALSE)</f>
        <v>#N/A</v>
      </c>
      <c r="J257" s="84"/>
      <c r="K257" s="82"/>
      <c r="L257" s="85" t="str">
        <f>Tabla15[[#This Row],[llave 1]]&amp;Tabla15[[#This Row],[MES]]</f>
        <v/>
      </c>
      <c r="M257" s="86" t="e">
        <f>VLOOKUP(Tabla15[[#This Row],[llave 2]],'INFORME GESTION'!$H$3:$O$216,3,0)</f>
        <v>#N/A</v>
      </c>
      <c r="N257" s="140" t="e">
        <f>VLOOKUP(Tabla15[[#This Row],[llave 2]],'INFORME GESTION'!$H$3:$O$216,7,0)</f>
        <v>#N/A</v>
      </c>
      <c r="O257" s="141" t="e">
        <f>VLOOKUP(Tabla15[[#This Row],[llave 2]],'INFORME GESTION'!$H$3:$O$216,8,0)</f>
        <v>#N/A</v>
      </c>
      <c r="P257" s="37"/>
      <c r="Q257" s="41"/>
      <c r="R257" s="42"/>
      <c r="S257" s="39" t="e">
        <f>ROUND(Tabla15[[#This Row],[VALOR UNITARIO SEGUIMIENTO FINANCIERO]]*Tabla15[[#This Row],[Porcentaje de Glosa]]*Tabla15[[#This Row],[Meta afectada por la glosa]],0)</f>
        <v>#N/A</v>
      </c>
      <c r="T257" s="37"/>
      <c r="U257" s="38"/>
      <c r="V257" s="38"/>
      <c r="W257" s="38"/>
      <c r="X257" s="39" t="e">
        <f>ROUND(Tabla15[[#This Row],[Valor de la Glosa]]-Tabla15[[#This Row],[Valor soportado por la Subred]],0)</f>
        <v>#N/A</v>
      </c>
      <c r="Y257" s="38"/>
      <c r="Z257" s="38"/>
      <c r="AA257" s="39" t="e">
        <f>ROUND(Tabla15[[#This Row],[VALOR GLOSA DEFINITIVA]]-Tabla15[[#This Row],[VALOR LEVANTADO EN LIQUIDACION]],0)</f>
        <v>#N/A</v>
      </c>
    </row>
    <row r="258" spans="3:27" s="13" customFormat="1" ht="87.6" customHeight="1">
      <c r="C258" s="36"/>
      <c r="D258" s="36"/>
      <c r="E258" s="37"/>
      <c r="F258" s="38" t="str">
        <f>+Tabla15[[#This Row],[CODIGO ACTIVIDAD]]&amp;Tabla15[[#This Row],[PROCESO]]</f>
        <v/>
      </c>
      <c r="G258" s="83" t="e">
        <f>VLOOKUP(Tabla15[[#This Row],[llave 1]],'INFORME GESTION'!$D$3:$F$216,3,FALSE)</f>
        <v>#N/A</v>
      </c>
      <c r="H258" s="83" t="e">
        <f>VLOOKUP(Tabla15[[#This Row],[llave 1]],'INFORME GESTION'!$D$3:$G$216,4,FALSE)</f>
        <v>#N/A</v>
      </c>
      <c r="I258" s="83" t="e">
        <f>VLOOKUP(Tabla15[[#This Row],[llave 1]],'INFORME GESTION'!$D$3:$I$216,6,FALSE)</f>
        <v>#N/A</v>
      </c>
      <c r="J258" s="84"/>
      <c r="K258" s="82"/>
      <c r="L258" s="85" t="str">
        <f>Tabla15[[#This Row],[llave 1]]&amp;Tabla15[[#This Row],[MES]]</f>
        <v/>
      </c>
      <c r="M258" s="86" t="e">
        <f>VLOOKUP(Tabla15[[#This Row],[llave 2]],'INFORME GESTION'!$H$3:$O$216,3,0)</f>
        <v>#N/A</v>
      </c>
      <c r="N258" s="140" t="e">
        <f>VLOOKUP(Tabla15[[#This Row],[llave 2]],'INFORME GESTION'!$H$3:$O$216,7,0)</f>
        <v>#N/A</v>
      </c>
      <c r="O258" s="141" t="e">
        <f>VLOOKUP(Tabla15[[#This Row],[llave 2]],'INFORME GESTION'!$H$3:$O$216,8,0)</f>
        <v>#N/A</v>
      </c>
      <c r="P258" s="37"/>
      <c r="Q258" s="41"/>
      <c r="R258" s="42"/>
      <c r="S258" s="39" t="e">
        <f>ROUND(Tabla15[[#This Row],[VALOR UNITARIO SEGUIMIENTO FINANCIERO]]*Tabla15[[#This Row],[Porcentaje de Glosa]]*Tabla15[[#This Row],[Meta afectada por la glosa]],0)</f>
        <v>#N/A</v>
      </c>
      <c r="T258" s="37"/>
      <c r="U258" s="38"/>
      <c r="V258" s="38"/>
      <c r="W258" s="38"/>
      <c r="X258" s="39" t="e">
        <f>ROUND(Tabla15[[#This Row],[Valor de la Glosa]]-Tabla15[[#This Row],[Valor soportado por la Subred]],0)</f>
        <v>#N/A</v>
      </c>
      <c r="Y258" s="38"/>
      <c r="Z258" s="38"/>
      <c r="AA258" s="39" t="e">
        <f>ROUND(Tabla15[[#This Row],[VALOR GLOSA DEFINITIVA]]-Tabla15[[#This Row],[VALOR LEVANTADO EN LIQUIDACION]],0)</f>
        <v>#N/A</v>
      </c>
    </row>
    <row r="259" spans="3:27" s="13" customFormat="1" ht="87.6" customHeight="1">
      <c r="C259" s="36"/>
      <c r="D259" s="36"/>
      <c r="E259" s="37"/>
      <c r="F259" s="38" t="str">
        <f>+Tabla15[[#This Row],[CODIGO ACTIVIDAD]]&amp;Tabla15[[#This Row],[PROCESO]]</f>
        <v/>
      </c>
      <c r="G259" s="83" t="e">
        <f>VLOOKUP(Tabla15[[#This Row],[llave 1]],'INFORME GESTION'!$D$3:$F$216,3,FALSE)</f>
        <v>#N/A</v>
      </c>
      <c r="H259" s="83" t="e">
        <f>VLOOKUP(Tabla15[[#This Row],[llave 1]],'INFORME GESTION'!$D$3:$G$216,4,FALSE)</f>
        <v>#N/A</v>
      </c>
      <c r="I259" s="83" t="e">
        <f>VLOOKUP(Tabla15[[#This Row],[llave 1]],'INFORME GESTION'!$D$3:$I$216,6,FALSE)</f>
        <v>#N/A</v>
      </c>
      <c r="J259" s="84"/>
      <c r="K259" s="82"/>
      <c r="L259" s="85" t="str">
        <f>Tabla15[[#This Row],[llave 1]]&amp;Tabla15[[#This Row],[MES]]</f>
        <v/>
      </c>
      <c r="M259" s="86" t="e">
        <f>VLOOKUP(Tabla15[[#This Row],[llave 2]],'INFORME GESTION'!$H$3:$O$216,3,0)</f>
        <v>#N/A</v>
      </c>
      <c r="N259" s="140" t="e">
        <f>VLOOKUP(Tabla15[[#This Row],[llave 2]],'INFORME GESTION'!$H$3:$O$216,7,0)</f>
        <v>#N/A</v>
      </c>
      <c r="O259" s="141" t="e">
        <f>VLOOKUP(Tabla15[[#This Row],[llave 2]],'INFORME GESTION'!$H$3:$O$216,8,0)</f>
        <v>#N/A</v>
      </c>
      <c r="P259" s="37"/>
      <c r="Q259" s="41"/>
      <c r="R259" s="42"/>
      <c r="S259" s="39" t="e">
        <f>ROUND(Tabla15[[#This Row],[VALOR UNITARIO SEGUIMIENTO FINANCIERO]]*Tabla15[[#This Row],[Porcentaje de Glosa]]*Tabla15[[#This Row],[Meta afectada por la glosa]],0)</f>
        <v>#N/A</v>
      </c>
      <c r="T259" s="37"/>
      <c r="U259" s="38"/>
      <c r="V259" s="38"/>
      <c r="W259" s="38"/>
      <c r="X259" s="39" t="e">
        <f>ROUND(Tabla15[[#This Row],[Valor de la Glosa]]-Tabla15[[#This Row],[Valor soportado por la Subred]],0)</f>
        <v>#N/A</v>
      </c>
      <c r="Y259" s="38"/>
      <c r="Z259" s="38"/>
      <c r="AA259" s="39" t="e">
        <f>ROUND(Tabla15[[#This Row],[VALOR GLOSA DEFINITIVA]]-Tabla15[[#This Row],[VALOR LEVANTADO EN LIQUIDACION]],0)</f>
        <v>#N/A</v>
      </c>
    </row>
    <row r="260" spans="3:27" s="13" customFormat="1" ht="87.6" customHeight="1">
      <c r="C260" s="36"/>
      <c r="D260" s="36"/>
      <c r="E260" s="37"/>
      <c r="F260" s="38" t="str">
        <f>+Tabla15[[#This Row],[CODIGO ACTIVIDAD]]&amp;Tabla15[[#This Row],[PROCESO]]</f>
        <v/>
      </c>
      <c r="G260" s="83" t="e">
        <f>VLOOKUP(Tabla15[[#This Row],[llave 1]],'INFORME GESTION'!$D$3:$F$216,3,FALSE)</f>
        <v>#N/A</v>
      </c>
      <c r="H260" s="83" t="e">
        <f>VLOOKUP(Tabla15[[#This Row],[llave 1]],'INFORME GESTION'!$D$3:$G$216,4,FALSE)</f>
        <v>#N/A</v>
      </c>
      <c r="I260" s="83" t="e">
        <f>VLOOKUP(Tabla15[[#This Row],[llave 1]],'INFORME GESTION'!$D$3:$I$216,6,FALSE)</f>
        <v>#N/A</v>
      </c>
      <c r="J260" s="84"/>
      <c r="K260" s="82"/>
      <c r="L260" s="85" t="str">
        <f>Tabla15[[#This Row],[llave 1]]&amp;Tabla15[[#This Row],[MES]]</f>
        <v/>
      </c>
      <c r="M260" s="86" t="e">
        <f>VLOOKUP(Tabla15[[#This Row],[llave 2]],'INFORME GESTION'!$H$3:$O$216,3,0)</f>
        <v>#N/A</v>
      </c>
      <c r="N260" s="140" t="e">
        <f>VLOOKUP(Tabla15[[#This Row],[llave 2]],'INFORME GESTION'!$H$3:$O$216,7,0)</f>
        <v>#N/A</v>
      </c>
      <c r="O260" s="141" t="e">
        <f>VLOOKUP(Tabla15[[#This Row],[llave 2]],'INFORME GESTION'!$H$3:$O$216,8,0)</f>
        <v>#N/A</v>
      </c>
      <c r="P260" s="37"/>
      <c r="Q260" s="41"/>
      <c r="R260" s="42"/>
      <c r="S260" s="39" t="e">
        <f>ROUND(Tabla15[[#This Row],[VALOR UNITARIO SEGUIMIENTO FINANCIERO]]*Tabla15[[#This Row],[Porcentaje de Glosa]]*Tabla15[[#This Row],[Meta afectada por la glosa]],0)</f>
        <v>#N/A</v>
      </c>
      <c r="T260" s="37"/>
      <c r="U260" s="38"/>
      <c r="V260" s="38"/>
      <c r="W260" s="38"/>
      <c r="X260" s="39" t="e">
        <f>ROUND(Tabla15[[#This Row],[Valor de la Glosa]]-Tabla15[[#This Row],[Valor soportado por la Subred]],0)</f>
        <v>#N/A</v>
      </c>
      <c r="Y260" s="38"/>
      <c r="Z260" s="38"/>
      <c r="AA260" s="39" t="e">
        <f>ROUND(Tabla15[[#This Row],[VALOR GLOSA DEFINITIVA]]-Tabla15[[#This Row],[VALOR LEVANTADO EN LIQUIDACION]],0)</f>
        <v>#N/A</v>
      </c>
    </row>
    <row r="261" spans="3:27" s="13" customFormat="1" ht="87.6" customHeight="1">
      <c r="C261" s="36"/>
      <c r="D261" s="36"/>
      <c r="E261" s="37"/>
      <c r="F261" s="38" t="str">
        <f>+Tabla15[[#This Row],[CODIGO ACTIVIDAD]]&amp;Tabla15[[#This Row],[PROCESO]]</f>
        <v/>
      </c>
      <c r="G261" s="83" t="e">
        <f>VLOOKUP(Tabla15[[#This Row],[llave 1]],'INFORME GESTION'!$D$3:$F$216,3,FALSE)</f>
        <v>#N/A</v>
      </c>
      <c r="H261" s="83" t="e">
        <f>VLOOKUP(Tabla15[[#This Row],[llave 1]],'INFORME GESTION'!$D$3:$G$216,4,FALSE)</f>
        <v>#N/A</v>
      </c>
      <c r="I261" s="83" t="e">
        <f>VLOOKUP(Tabla15[[#This Row],[llave 1]],'INFORME GESTION'!$D$3:$I$216,6,FALSE)</f>
        <v>#N/A</v>
      </c>
      <c r="J261" s="84"/>
      <c r="K261" s="82"/>
      <c r="L261" s="85" t="str">
        <f>Tabla15[[#This Row],[llave 1]]&amp;Tabla15[[#This Row],[MES]]</f>
        <v/>
      </c>
      <c r="M261" s="86" t="e">
        <f>VLOOKUP(Tabla15[[#This Row],[llave 2]],'INFORME GESTION'!$H$3:$O$216,3,0)</f>
        <v>#N/A</v>
      </c>
      <c r="N261" s="140" t="e">
        <f>VLOOKUP(Tabla15[[#This Row],[llave 2]],'INFORME GESTION'!$H$3:$O$216,7,0)</f>
        <v>#N/A</v>
      </c>
      <c r="O261" s="141" t="e">
        <f>VLOOKUP(Tabla15[[#This Row],[llave 2]],'INFORME GESTION'!$H$3:$O$216,8,0)</f>
        <v>#N/A</v>
      </c>
      <c r="P261" s="37"/>
      <c r="Q261" s="41"/>
      <c r="R261" s="42"/>
      <c r="S261" s="39" t="e">
        <f>ROUND(Tabla15[[#This Row],[VALOR UNITARIO SEGUIMIENTO FINANCIERO]]*Tabla15[[#This Row],[Porcentaje de Glosa]]*Tabla15[[#This Row],[Meta afectada por la glosa]],0)</f>
        <v>#N/A</v>
      </c>
      <c r="T261" s="37"/>
      <c r="U261" s="38"/>
      <c r="V261" s="38"/>
      <c r="W261" s="38"/>
      <c r="X261" s="39" t="e">
        <f>ROUND(Tabla15[[#This Row],[Valor de la Glosa]]-Tabla15[[#This Row],[Valor soportado por la Subred]],0)</f>
        <v>#N/A</v>
      </c>
      <c r="Y261" s="38"/>
      <c r="Z261" s="38"/>
      <c r="AA261" s="39" t="e">
        <f>ROUND(Tabla15[[#This Row],[VALOR GLOSA DEFINITIVA]]-Tabla15[[#This Row],[VALOR LEVANTADO EN LIQUIDACION]],0)</f>
        <v>#N/A</v>
      </c>
    </row>
    <row r="262" spans="3:27" s="13" customFormat="1" ht="87.6" customHeight="1">
      <c r="C262" s="36"/>
      <c r="D262" s="36"/>
      <c r="E262" s="37"/>
      <c r="F262" s="38" t="str">
        <f>+Tabla15[[#This Row],[CODIGO ACTIVIDAD]]&amp;Tabla15[[#This Row],[PROCESO]]</f>
        <v/>
      </c>
      <c r="G262" s="83" t="e">
        <f>VLOOKUP(Tabla15[[#This Row],[llave 1]],'INFORME GESTION'!$D$3:$F$216,3,FALSE)</f>
        <v>#N/A</v>
      </c>
      <c r="H262" s="83" t="e">
        <f>VLOOKUP(Tabla15[[#This Row],[llave 1]],'INFORME GESTION'!$D$3:$G$216,4,FALSE)</f>
        <v>#N/A</v>
      </c>
      <c r="I262" s="83" t="e">
        <f>VLOOKUP(Tabla15[[#This Row],[llave 1]],'INFORME GESTION'!$D$3:$I$216,6,FALSE)</f>
        <v>#N/A</v>
      </c>
      <c r="J262" s="84"/>
      <c r="K262" s="82"/>
      <c r="L262" s="85" t="str">
        <f>Tabla15[[#This Row],[llave 1]]&amp;Tabla15[[#This Row],[MES]]</f>
        <v/>
      </c>
      <c r="M262" s="86" t="e">
        <f>VLOOKUP(Tabla15[[#This Row],[llave 2]],'INFORME GESTION'!$H$3:$O$216,3,0)</f>
        <v>#N/A</v>
      </c>
      <c r="N262" s="140" t="e">
        <f>VLOOKUP(Tabla15[[#This Row],[llave 2]],'INFORME GESTION'!$H$3:$O$216,7,0)</f>
        <v>#N/A</v>
      </c>
      <c r="O262" s="141" t="e">
        <f>VLOOKUP(Tabla15[[#This Row],[llave 2]],'INFORME GESTION'!$H$3:$O$216,8,0)</f>
        <v>#N/A</v>
      </c>
      <c r="P262" s="37"/>
      <c r="Q262" s="41"/>
      <c r="R262" s="42"/>
      <c r="S262" s="39" t="e">
        <f>ROUND(Tabla15[[#This Row],[VALOR UNITARIO SEGUIMIENTO FINANCIERO]]*Tabla15[[#This Row],[Porcentaje de Glosa]]*Tabla15[[#This Row],[Meta afectada por la glosa]],0)</f>
        <v>#N/A</v>
      </c>
      <c r="T262" s="37"/>
      <c r="U262" s="38"/>
      <c r="V262" s="38"/>
      <c r="W262" s="38"/>
      <c r="X262" s="39" t="e">
        <f>ROUND(Tabla15[[#This Row],[Valor de la Glosa]]-Tabla15[[#This Row],[Valor soportado por la Subred]],0)</f>
        <v>#N/A</v>
      </c>
      <c r="Y262" s="38"/>
      <c r="Z262" s="38"/>
      <c r="AA262" s="39" t="e">
        <f>ROUND(Tabla15[[#This Row],[VALOR GLOSA DEFINITIVA]]-Tabla15[[#This Row],[VALOR LEVANTADO EN LIQUIDACION]],0)</f>
        <v>#N/A</v>
      </c>
    </row>
    <row r="263" spans="3:27" s="13" customFormat="1" ht="87.6" customHeight="1">
      <c r="C263" s="36"/>
      <c r="D263" s="36"/>
      <c r="E263" s="37"/>
      <c r="F263" s="38" t="str">
        <f>+Tabla15[[#This Row],[CODIGO ACTIVIDAD]]&amp;Tabla15[[#This Row],[PROCESO]]</f>
        <v/>
      </c>
      <c r="G263" s="83" t="e">
        <f>VLOOKUP(Tabla15[[#This Row],[llave 1]],'INFORME GESTION'!$D$3:$F$216,3,FALSE)</f>
        <v>#N/A</v>
      </c>
      <c r="H263" s="83" t="e">
        <f>VLOOKUP(Tabla15[[#This Row],[llave 1]],'INFORME GESTION'!$D$3:$G$216,4,FALSE)</f>
        <v>#N/A</v>
      </c>
      <c r="I263" s="83" t="e">
        <f>VLOOKUP(Tabla15[[#This Row],[llave 1]],'INFORME GESTION'!$D$3:$I$216,6,FALSE)</f>
        <v>#N/A</v>
      </c>
      <c r="J263" s="84"/>
      <c r="K263" s="82"/>
      <c r="L263" s="85" t="str">
        <f>Tabla15[[#This Row],[llave 1]]&amp;Tabla15[[#This Row],[MES]]</f>
        <v/>
      </c>
      <c r="M263" s="86" t="e">
        <f>VLOOKUP(Tabla15[[#This Row],[llave 2]],'INFORME GESTION'!$H$3:$O$216,3,0)</f>
        <v>#N/A</v>
      </c>
      <c r="N263" s="140" t="e">
        <f>VLOOKUP(Tabla15[[#This Row],[llave 2]],'INFORME GESTION'!$H$3:$O$216,7,0)</f>
        <v>#N/A</v>
      </c>
      <c r="O263" s="141" t="e">
        <f>VLOOKUP(Tabla15[[#This Row],[llave 2]],'INFORME GESTION'!$H$3:$O$216,8,0)</f>
        <v>#N/A</v>
      </c>
      <c r="P263" s="37"/>
      <c r="Q263" s="41"/>
      <c r="R263" s="42"/>
      <c r="S263" s="39" t="e">
        <f>ROUND(Tabla15[[#This Row],[VALOR UNITARIO SEGUIMIENTO FINANCIERO]]*Tabla15[[#This Row],[Porcentaje de Glosa]]*Tabla15[[#This Row],[Meta afectada por la glosa]],0)</f>
        <v>#N/A</v>
      </c>
      <c r="T263" s="37"/>
      <c r="U263" s="38"/>
      <c r="V263" s="38"/>
      <c r="W263" s="38"/>
      <c r="X263" s="39" t="e">
        <f>ROUND(Tabla15[[#This Row],[Valor de la Glosa]]-Tabla15[[#This Row],[Valor soportado por la Subred]],0)</f>
        <v>#N/A</v>
      </c>
      <c r="Y263" s="38"/>
      <c r="Z263" s="38"/>
      <c r="AA263" s="39" t="e">
        <f>ROUND(Tabla15[[#This Row],[VALOR GLOSA DEFINITIVA]]-Tabla15[[#This Row],[VALOR LEVANTADO EN LIQUIDACION]],0)</f>
        <v>#N/A</v>
      </c>
    </row>
    <row r="264" spans="3:27" s="13" customFormat="1" ht="87.6" customHeight="1">
      <c r="C264" s="36"/>
      <c r="D264" s="36"/>
      <c r="E264" s="37"/>
      <c r="F264" s="38" t="str">
        <f>+Tabla15[[#This Row],[CODIGO ACTIVIDAD]]&amp;Tabla15[[#This Row],[PROCESO]]</f>
        <v/>
      </c>
      <c r="G264" s="83" t="e">
        <f>VLOOKUP(Tabla15[[#This Row],[llave 1]],'INFORME GESTION'!$D$3:$F$216,3,FALSE)</f>
        <v>#N/A</v>
      </c>
      <c r="H264" s="83" t="e">
        <f>VLOOKUP(Tabla15[[#This Row],[llave 1]],'INFORME GESTION'!$D$3:$G$216,4,FALSE)</f>
        <v>#N/A</v>
      </c>
      <c r="I264" s="83" t="e">
        <f>VLOOKUP(Tabla15[[#This Row],[llave 1]],'INFORME GESTION'!$D$3:$I$216,6,FALSE)</f>
        <v>#N/A</v>
      </c>
      <c r="J264" s="84"/>
      <c r="K264" s="82"/>
      <c r="L264" s="85" t="str">
        <f>Tabla15[[#This Row],[llave 1]]&amp;Tabla15[[#This Row],[MES]]</f>
        <v/>
      </c>
      <c r="M264" s="86" t="e">
        <f>VLOOKUP(Tabla15[[#This Row],[llave 2]],'INFORME GESTION'!$H$3:$O$216,3,0)</f>
        <v>#N/A</v>
      </c>
      <c r="N264" s="140" t="e">
        <f>VLOOKUP(Tabla15[[#This Row],[llave 2]],'INFORME GESTION'!$H$3:$O$216,7,0)</f>
        <v>#N/A</v>
      </c>
      <c r="O264" s="141" t="e">
        <f>VLOOKUP(Tabla15[[#This Row],[llave 2]],'INFORME GESTION'!$H$3:$O$216,8,0)</f>
        <v>#N/A</v>
      </c>
      <c r="P264" s="37"/>
      <c r="Q264" s="41"/>
      <c r="R264" s="42"/>
      <c r="S264" s="39" t="e">
        <f>ROUND(Tabla15[[#This Row],[VALOR UNITARIO SEGUIMIENTO FINANCIERO]]*Tabla15[[#This Row],[Porcentaje de Glosa]]*Tabla15[[#This Row],[Meta afectada por la glosa]],0)</f>
        <v>#N/A</v>
      </c>
      <c r="T264" s="37"/>
      <c r="U264" s="38"/>
      <c r="V264" s="38"/>
      <c r="W264" s="38"/>
      <c r="X264" s="39" t="e">
        <f>ROUND(Tabla15[[#This Row],[Valor de la Glosa]]-Tabla15[[#This Row],[Valor soportado por la Subred]],0)</f>
        <v>#N/A</v>
      </c>
      <c r="Y264" s="38"/>
      <c r="Z264" s="38"/>
      <c r="AA264" s="39" t="e">
        <f>ROUND(Tabla15[[#This Row],[VALOR GLOSA DEFINITIVA]]-Tabla15[[#This Row],[VALOR LEVANTADO EN LIQUIDACION]],0)</f>
        <v>#N/A</v>
      </c>
    </row>
    <row r="265" spans="3:27" s="13" customFormat="1" ht="87.6" customHeight="1">
      <c r="C265" s="36"/>
      <c r="D265" s="36"/>
      <c r="E265" s="37"/>
      <c r="F265" s="38" t="str">
        <f>+Tabla15[[#This Row],[CODIGO ACTIVIDAD]]&amp;Tabla15[[#This Row],[PROCESO]]</f>
        <v/>
      </c>
      <c r="G265" s="83" t="e">
        <f>VLOOKUP(Tabla15[[#This Row],[llave 1]],'INFORME GESTION'!$D$3:$F$216,3,FALSE)</f>
        <v>#N/A</v>
      </c>
      <c r="H265" s="83" t="e">
        <f>VLOOKUP(Tabla15[[#This Row],[llave 1]],'INFORME GESTION'!$D$3:$G$216,4,FALSE)</f>
        <v>#N/A</v>
      </c>
      <c r="I265" s="83" t="e">
        <f>VLOOKUP(Tabla15[[#This Row],[llave 1]],'INFORME GESTION'!$D$3:$I$216,6,FALSE)</f>
        <v>#N/A</v>
      </c>
      <c r="J265" s="84"/>
      <c r="K265" s="82"/>
      <c r="L265" s="85" t="str">
        <f>Tabla15[[#This Row],[llave 1]]&amp;Tabla15[[#This Row],[MES]]</f>
        <v/>
      </c>
      <c r="M265" s="86" t="e">
        <f>VLOOKUP(Tabla15[[#This Row],[llave 2]],'INFORME GESTION'!$H$3:$O$216,3,0)</f>
        <v>#N/A</v>
      </c>
      <c r="N265" s="140" t="e">
        <f>VLOOKUP(Tabla15[[#This Row],[llave 2]],'INFORME GESTION'!$H$3:$O$216,7,0)</f>
        <v>#N/A</v>
      </c>
      <c r="O265" s="141" t="e">
        <f>VLOOKUP(Tabla15[[#This Row],[llave 2]],'INFORME GESTION'!$H$3:$O$216,8,0)</f>
        <v>#N/A</v>
      </c>
      <c r="P265" s="37"/>
      <c r="Q265" s="41"/>
      <c r="R265" s="42"/>
      <c r="S265" s="39" t="e">
        <f>ROUND(Tabla15[[#This Row],[VALOR UNITARIO SEGUIMIENTO FINANCIERO]]*Tabla15[[#This Row],[Porcentaje de Glosa]]*Tabla15[[#This Row],[Meta afectada por la glosa]],0)</f>
        <v>#N/A</v>
      </c>
      <c r="T265" s="37"/>
      <c r="U265" s="38"/>
      <c r="V265" s="38"/>
      <c r="W265" s="38"/>
      <c r="X265" s="39" t="e">
        <f>ROUND(Tabla15[[#This Row],[Valor de la Glosa]]-Tabla15[[#This Row],[Valor soportado por la Subred]],0)</f>
        <v>#N/A</v>
      </c>
      <c r="Y265" s="38"/>
      <c r="Z265" s="38"/>
      <c r="AA265" s="39" t="e">
        <f>ROUND(Tabla15[[#This Row],[VALOR GLOSA DEFINITIVA]]-Tabla15[[#This Row],[VALOR LEVANTADO EN LIQUIDACION]],0)</f>
        <v>#N/A</v>
      </c>
    </row>
    <row r="266" spans="3:27" s="13" customFormat="1" ht="87.6" customHeight="1">
      <c r="C266" s="36"/>
      <c r="D266" s="36"/>
      <c r="E266" s="37"/>
      <c r="F266" s="38" t="str">
        <f>+Tabla15[[#This Row],[CODIGO ACTIVIDAD]]&amp;Tabla15[[#This Row],[PROCESO]]</f>
        <v/>
      </c>
      <c r="G266" s="83" t="e">
        <f>VLOOKUP(Tabla15[[#This Row],[llave 1]],'INFORME GESTION'!$D$3:$F$216,3,FALSE)</f>
        <v>#N/A</v>
      </c>
      <c r="H266" s="83" t="e">
        <f>VLOOKUP(Tabla15[[#This Row],[llave 1]],'INFORME GESTION'!$D$3:$G$216,4,FALSE)</f>
        <v>#N/A</v>
      </c>
      <c r="I266" s="83" t="e">
        <f>VLOOKUP(Tabla15[[#This Row],[llave 1]],'INFORME GESTION'!$D$3:$I$216,6,FALSE)</f>
        <v>#N/A</v>
      </c>
      <c r="J266" s="84"/>
      <c r="K266" s="82"/>
      <c r="L266" s="85" t="str">
        <f>Tabla15[[#This Row],[llave 1]]&amp;Tabla15[[#This Row],[MES]]</f>
        <v/>
      </c>
      <c r="M266" s="86" t="e">
        <f>VLOOKUP(Tabla15[[#This Row],[llave 2]],'INFORME GESTION'!$H$3:$O$216,3,0)</f>
        <v>#N/A</v>
      </c>
      <c r="N266" s="140" t="e">
        <f>VLOOKUP(Tabla15[[#This Row],[llave 2]],'INFORME GESTION'!$H$3:$O$216,7,0)</f>
        <v>#N/A</v>
      </c>
      <c r="O266" s="141" t="e">
        <f>VLOOKUP(Tabla15[[#This Row],[llave 2]],'INFORME GESTION'!$H$3:$O$216,8,0)</f>
        <v>#N/A</v>
      </c>
      <c r="P266" s="37"/>
      <c r="Q266" s="41"/>
      <c r="R266" s="42"/>
      <c r="S266" s="39" t="e">
        <f>ROUND(Tabla15[[#This Row],[VALOR UNITARIO SEGUIMIENTO FINANCIERO]]*Tabla15[[#This Row],[Porcentaje de Glosa]]*Tabla15[[#This Row],[Meta afectada por la glosa]],0)</f>
        <v>#N/A</v>
      </c>
      <c r="T266" s="37"/>
      <c r="U266" s="38"/>
      <c r="V266" s="38"/>
      <c r="W266" s="38"/>
      <c r="X266" s="39" t="e">
        <f>ROUND(Tabla15[[#This Row],[Valor de la Glosa]]-Tabla15[[#This Row],[Valor soportado por la Subred]],0)</f>
        <v>#N/A</v>
      </c>
      <c r="Y266" s="38"/>
      <c r="Z266" s="38"/>
      <c r="AA266" s="39" t="e">
        <f>ROUND(Tabla15[[#This Row],[VALOR GLOSA DEFINITIVA]]-Tabla15[[#This Row],[VALOR LEVANTADO EN LIQUIDACION]],0)</f>
        <v>#N/A</v>
      </c>
    </row>
    <row r="267" spans="3:27" s="13" customFormat="1" ht="87.6" customHeight="1">
      <c r="C267" s="36"/>
      <c r="D267" s="36"/>
      <c r="E267" s="37"/>
      <c r="F267" s="38" t="str">
        <f>+Tabla15[[#This Row],[CODIGO ACTIVIDAD]]&amp;Tabla15[[#This Row],[PROCESO]]</f>
        <v/>
      </c>
      <c r="G267" s="83" t="e">
        <f>VLOOKUP(Tabla15[[#This Row],[llave 1]],'INFORME GESTION'!$D$3:$F$216,3,FALSE)</f>
        <v>#N/A</v>
      </c>
      <c r="H267" s="83" t="e">
        <f>VLOOKUP(Tabla15[[#This Row],[llave 1]],'INFORME GESTION'!$D$3:$G$216,4,FALSE)</f>
        <v>#N/A</v>
      </c>
      <c r="I267" s="83" t="e">
        <f>VLOOKUP(Tabla15[[#This Row],[llave 1]],'INFORME GESTION'!$D$3:$I$216,6,FALSE)</f>
        <v>#N/A</v>
      </c>
      <c r="J267" s="84"/>
      <c r="K267" s="82"/>
      <c r="L267" s="85" t="str">
        <f>Tabla15[[#This Row],[llave 1]]&amp;Tabla15[[#This Row],[MES]]</f>
        <v/>
      </c>
      <c r="M267" s="86" t="e">
        <f>VLOOKUP(Tabla15[[#This Row],[llave 2]],'INFORME GESTION'!$H$3:$O$216,3,0)</f>
        <v>#N/A</v>
      </c>
      <c r="N267" s="140" t="e">
        <f>VLOOKUP(Tabla15[[#This Row],[llave 2]],'INFORME GESTION'!$H$3:$O$216,7,0)</f>
        <v>#N/A</v>
      </c>
      <c r="O267" s="141" t="e">
        <f>VLOOKUP(Tabla15[[#This Row],[llave 2]],'INFORME GESTION'!$H$3:$O$216,8,0)</f>
        <v>#N/A</v>
      </c>
      <c r="P267" s="37"/>
      <c r="Q267" s="41"/>
      <c r="R267" s="42"/>
      <c r="S267" s="39" t="e">
        <f>ROUND(Tabla15[[#This Row],[VALOR UNITARIO SEGUIMIENTO FINANCIERO]]*Tabla15[[#This Row],[Porcentaje de Glosa]]*Tabla15[[#This Row],[Meta afectada por la glosa]],0)</f>
        <v>#N/A</v>
      </c>
      <c r="T267" s="37"/>
      <c r="U267" s="38"/>
      <c r="V267" s="38"/>
      <c r="W267" s="38"/>
      <c r="X267" s="39" t="e">
        <f>ROUND(Tabla15[[#This Row],[Valor de la Glosa]]-Tabla15[[#This Row],[Valor soportado por la Subred]],0)</f>
        <v>#N/A</v>
      </c>
      <c r="Y267" s="38"/>
      <c r="Z267" s="38"/>
      <c r="AA267" s="39" t="e">
        <f>ROUND(Tabla15[[#This Row],[VALOR GLOSA DEFINITIVA]]-Tabla15[[#This Row],[VALOR LEVANTADO EN LIQUIDACION]],0)</f>
        <v>#N/A</v>
      </c>
    </row>
    <row r="268" spans="3:27" s="13" customFormat="1" ht="87.6" customHeight="1">
      <c r="C268" s="36"/>
      <c r="D268" s="36"/>
      <c r="E268" s="37"/>
      <c r="F268" s="38" t="str">
        <f>+Tabla15[[#This Row],[CODIGO ACTIVIDAD]]&amp;Tabla15[[#This Row],[PROCESO]]</f>
        <v/>
      </c>
      <c r="G268" s="83" t="e">
        <f>VLOOKUP(Tabla15[[#This Row],[llave 1]],'INFORME GESTION'!$D$3:$F$216,3,FALSE)</f>
        <v>#N/A</v>
      </c>
      <c r="H268" s="83" t="e">
        <f>VLOOKUP(Tabla15[[#This Row],[llave 1]],'INFORME GESTION'!$D$3:$G$216,4,FALSE)</f>
        <v>#N/A</v>
      </c>
      <c r="I268" s="83" t="e">
        <f>VLOOKUP(Tabla15[[#This Row],[llave 1]],'INFORME GESTION'!$D$3:$I$216,6,FALSE)</f>
        <v>#N/A</v>
      </c>
      <c r="J268" s="84"/>
      <c r="K268" s="82"/>
      <c r="L268" s="85" t="str">
        <f>Tabla15[[#This Row],[llave 1]]&amp;Tabla15[[#This Row],[MES]]</f>
        <v/>
      </c>
      <c r="M268" s="86" t="e">
        <f>VLOOKUP(Tabla15[[#This Row],[llave 2]],'INFORME GESTION'!$H$3:$O$216,3,0)</f>
        <v>#N/A</v>
      </c>
      <c r="N268" s="140" t="e">
        <f>VLOOKUP(Tabla15[[#This Row],[llave 2]],'INFORME GESTION'!$H$3:$O$216,7,0)</f>
        <v>#N/A</v>
      </c>
      <c r="O268" s="141" t="e">
        <f>VLOOKUP(Tabla15[[#This Row],[llave 2]],'INFORME GESTION'!$H$3:$O$216,8,0)</f>
        <v>#N/A</v>
      </c>
      <c r="P268" s="37"/>
      <c r="Q268" s="41"/>
      <c r="R268" s="42"/>
      <c r="S268" s="39" t="e">
        <f>ROUND(Tabla15[[#This Row],[VALOR UNITARIO SEGUIMIENTO FINANCIERO]]*Tabla15[[#This Row],[Porcentaje de Glosa]]*Tabla15[[#This Row],[Meta afectada por la glosa]],0)</f>
        <v>#N/A</v>
      </c>
      <c r="T268" s="37"/>
      <c r="U268" s="38"/>
      <c r="V268" s="38"/>
      <c r="W268" s="38"/>
      <c r="X268" s="39" t="e">
        <f>ROUND(Tabla15[[#This Row],[Valor de la Glosa]]-Tabla15[[#This Row],[Valor soportado por la Subred]],0)</f>
        <v>#N/A</v>
      </c>
      <c r="Y268" s="38"/>
      <c r="Z268" s="38"/>
      <c r="AA268" s="39" t="e">
        <f>ROUND(Tabla15[[#This Row],[VALOR GLOSA DEFINITIVA]]-Tabla15[[#This Row],[VALOR LEVANTADO EN LIQUIDACION]],0)</f>
        <v>#N/A</v>
      </c>
    </row>
    <row r="269" spans="3:27" s="13" customFormat="1" ht="87.6" customHeight="1">
      <c r="C269" s="36"/>
      <c r="D269" s="36"/>
      <c r="E269" s="37"/>
      <c r="F269" s="38" t="str">
        <f>+Tabla15[[#This Row],[CODIGO ACTIVIDAD]]&amp;Tabla15[[#This Row],[PROCESO]]</f>
        <v/>
      </c>
      <c r="G269" s="83" t="e">
        <f>VLOOKUP(Tabla15[[#This Row],[llave 1]],'INFORME GESTION'!$D$3:$F$216,3,FALSE)</f>
        <v>#N/A</v>
      </c>
      <c r="H269" s="83" t="e">
        <f>VLOOKUP(Tabla15[[#This Row],[llave 1]],'INFORME GESTION'!$D$3:$G$216,4,FALSE)</f>
        <v>#N/A</v>
      </c>
      <c r="I269" s="83" t="e">
        <f>VLOOKUP(Tabla15[[#This Row],[llave 1]],'INFORME GESTION'!$D$3:$I$216,6,FALSE)</f>
        <v>#N/A</v>
      </c>
      <c r="J269" s="84"/>
      <c r="K269" s="82"/>
      <c r="L269" s="85" t="str">
        <f>Tabla15[[#This Row],[llave 1]]&amp;Tabla15[[#This Row],[MES]]</f>
        <v/>
      </c>
      <c r="M269" s="86" t="e">
        <f>VLOOKUP(Tabla15[[#This Row],[llave 2]],'INFORME GESTION'!$H$3:$O$216,3,0)</f>
        <v>#N/A</v>
      </c>
      <c r="N269" s="140" t="e">
        <f>VLOOKUP(Tabla15[[#This Row],[llave 2]],'INFORME GESTION'!$H$3:$O$216,7,0)</f>
        <v>#N/A</v>
      </c>
      <c r="O269" s="141" t="e">
        <f>VLOOKUP(Tabla15[[#This Row],[llave 2]],'INFORME GESTION'!$H$3:$O$216,8,0)</f>
        <v>#N/A</v>
      </c>
      <c r="P269" s="37"/>
      <c r="Q269" s="41"/>
      <c r="R269" s="42"/>
      <c r="S269" s="39" t="e">
        <f>ROUND(Tabla15[[#This Row],[VALOR UNITARIO SEGUIMIENTO FINANCIERO]]*Tabla15[[#This Row],[Porcentaje de Glosa]]*Tabla15[[#This Row],[Meta afectada por la glosa]],0)</f>
        <v>#N/A</v>
      </c>
      <c r="T269" s="37"/>
      <c r="U269" s="38"/>
      <c r="V269" s="38"/>
      <c r="W269" s="38"/>
      <c r="X269" s="39" t="e">
        <f>ROUND(Tabla15[[#This Row],[Valor de la Glosa]]-Tabla15[[#This Row],[Valor soportado por la Subred]],0)</f>
        <v>#N/A</v>
      </c>
      <c r="Y269" s="38"/>
      <c r="Z269" s="38"/>
      <c r="AA269" s="39" t="e">
        <f>ROUND(Tabla15[[#This Row],[VALOR GLOSA DEFINITIVA]]-Tabla15[[#This Row],[VALOR LEVANTADO EN LIQUIDACION]],0)</f>
        <v>#N/A</v>
      </c>
    </row>
    <row r="270" spans="3:27" s="13" customFormat="1" ht="87.6" customHeight="1">
      <c r="C270" s="36"/>
      <c r="D270" s="36"/>
      <c r="E270" s="37"/>
      <c r="F270" s="38" t="str">
        <f>+Tabla15[[#This Row],[CODIGO ACTIVIDAD]]&amp;Tabla15[[#This Row],[PROCESO]]</f>
        <v/>
      </c>
      <c r="G270" s="83" t="e">
        <f>VLOOKUP(Tabla15[[#This Row],[llave 1]],'INFORME GESTION'!$D$3:$F$216,3,FALSE)</f>
        <v>#N/A</v>
      </c>
      <c r="H270" s="83" t="e">
        <f>VLOOKUP(Tabla15[[#This Row],[llave 1]],'INFORME GESTION'!$D$3:$G$216,4,FALSE)</f>
        <v>#N/A</v>
      </c>
      <c r="I270" s="83" t="e">
        <f>VLOOKUP(Tabla15[[#This Row],[llave 1]],'INFORME GESTION'!$D$3:$I$216,6,FALSE)</f>
        <v>#N/A</v>
      </c>
      <c r="J270" s="84"/>
      <c r="K270" s="82"/>
      <c r="L270" s="85" t="str">
        <f>Tabla15[[#This Row],[llave 1]]&amp;Tabla15[[#This Row],[MES]]</f>
        <v/>
      </c>
      <c r="M270" s="86" t="e">
        <f>VLOOKUP(Tabla15[[#This Row],[llave 2]],'INFORME GESTION'!$H$3:$O$216,3,0)</f>
        <v>#N/A</v>
      </c>
      <c r="N270" s="140" t="e">
        <f>VLOOKUP(Tabla15[[#This Row],[llave 2]],'INFORME GESTION'!$H$3:$O$216,7,0)</f>
        <v>#N/A</v>
      </c>
      <c r="O270" s="141" t="e">
        <f>VLOOKUP(Tabla15[[#This Row],[llave 2]],'INFORME GESTION'!$H$3:$O$216,8,0)</f>
        <v>#N/A</v>
      </c>
      <c r="P270" s="37"/>
      <c r="Q270" s="41"/>
      <c r="R270" s="42"/>
      <c r="S270" s="39" t="e">
        <f>ROUND(Tabla15[[#This Row],[VALOR UNITARIO SEGUIMIENTO FINANCIERO]]*Tabla15[[#This Row],[Porcentaje de Glosa]]*Tabla15[[#This Row],[Meta afectada por la glosa]],0)</f>
        <v>#N/A</v>
      </c>
      <c r="T270" s="37"/>
      <c r="U270" s="38"/>
      <c r="V270" s="38"/>
      <c r="W270" s="38"/>
      <c r="X270" s="39" t="e">
        <f>ROUND(Tabla15[[#This Row],[Valor de la Glosa]]-Tabla15[[#This Row],[Valor soportado por la Subred]],0)</f>
        <v>#N/A</v>
      </c>
      <c r="Y270" s="38"/>
      <c r="Z270" s="38"/>
      <c r="AA270" s="39" t="e">
        <f>ROUND(Tabla15[[#This Row],[VALOR GLOSA DEFINITIVA]]-Tabla15[[#This Row],[VALOR LEVANTADO EN LIQUIDACION]],0)</f>
        <v>#N/A</v>
      </c>
    </row>
    <row r="271" spans="3:27" s="13" customFormat="1" ht="87.6" customHeight="1">
      <c r="C271" s="36"/>
      <c r="D271" s="36"/>
      <c r="E271" s="37"/>
      <c r="F271" s="38" t="str">
        <f>+Tabla15[[#This Row],[CODIGO ACTIVIDAD]]&amp;Tabla15[[#This Row],[PROCESO]]</f>
        <v/>
      </c>
      <c r="G271" s="83" t="e">
        <f>VLOOKUP(Tabla15[[#This Row],[llave 1]],'INFORME GESTION'!$D$3:$F$216,3,FALSE)</f>
        <v>#N/A</v>
      </c>
      <c r="H271" s="83" t="e">
        <f>VLOOKUP(Tabla15[[#This Row],[llave 1]],'INFORME GESTION'!$D$3:$G$216,4,FALSE)</f>
        <v>#N/A</v>
      </c>
      <c r="I271" s="83" t="e">
        <f>VLOOKUP(Tabla15[[#This Row],[llave 1]],'INFORME GESTION'!$D$3:$I$216,6,FALSE)</f>
        <v>#N/A</v>
      </c>
      <c r="J271" s="84"/>
      <c r="K271" s="82"/>
      <c r="L271" s="85" t="str">
        <f>Tabla15[[#This Row],[llave 1]]&amp;Tabla15[[#This Row],[MES]]</f>
        <v/>
      </c>
      <c r="M271" s="86" t="e">
        <f>VLOOKUP(Tabla15[[#This Row],[llave 2]],'INFORME GESTION'!$H$3:$O$216,3,0)</f>
        <v>#N/A</v>
      </c>
      <c r="N271" s="140" t="e">
        <f>VLOOKUP(Tabla15[[#This Row],[llave 2]],'INFORME GESTION'!$H$3:$O$216,7,0)</f>
        <v>#N/A</v>
      </c>
      <c r="O271" s="141" t="e">
        <f>VLOOKUP(Tabla15[[#This Row],[llave 2]],'INFORME GESTION'!$H$3:$O$216,8,0)</f>
        <v>#N/A</v>
      </c>
      <c r="P271" s="37"/>
      <c r="Q271" s="41"/>
      <c r="R271" s="42"/>
      <c r="S271" s="39" t="e">
        <f>ROUND(Tabla15[[#This Row],[VALOR UNITARIO SEGUIMIENTO FINANCIERO]]*Tabla15[[#This Row],[Porcentaje de Glosa]]*Tabla15[[#This Row],[Meta afectada por la glosa]],0)</f>
        <v>#N/A</v>
      </c>
      <c r="T271" s="37"/>
      <c r="U271" s="38"/>
      <c r="V271" s="38"/>
      <c r="W271" s="38"/>
      <c r="X271" s="39" t="e">
        <f>ROUND(Tabla15[[#This Row],[Valor de la Glosa]]-Tabla15[[#This Row],[Valor soportado por la Subred]],0)</f>
        <v>#N/A</v>
      </c>
      <c r="Y271" s="38"/>
      <c r="Z271" s="38"/>
      <c r="AA271" s="39" t="e">
        <f>ROUND(Tabla15[[#This Row],[VALOR GLOSA DEFINITIVA]]-Tabla15[[#This Row],[VALOR LEVANTADO EN LIQUIDACION]],0)</f>
        <v>#N/A</v>
      </c>
    </row>
    <row r="272" spans="3:27" s="13" customFormat="1" ht="87.6" customHeight="1">
      <c r="C272" s="36"/>
      <c r="D272" s="36"/>
      <c r="E272" s="37"/>
      <c r="F272" s="38" t="str">
        <f>+Tabla15[[#This Row],[CODIGO ACTIVIDAD]]&amp;Tabla15[[#This Row],[PROCESO]]</f>
        <v/>
      </c>
      <c r="G272" s="83" t="e">
        <f>VLOOKUP(Tabla15[[#This Row],[llave 1]],'INFORME GESTION'!$D$3:$F$216,3,FALSE)</f>
        <v>#N/A</v>
      </c>
      <c r="H272" s="83" t="e">
        <f>VLOOKUP(Tabla15[[#This Row],[llave 1]],'INFORME GESTION'!$D$3:$G$216,4,FALSE)</f>
        <v>#N/A</v>
      </c>
      <c r="I272" s="83" t="e">
        <f>VLOOKUP(Tabla15[[#This Row],[llave 1]],'INFORME GESTION'!$D$3:$I$216,6,FALSE)</f>
        <v>#N/A</v>
      </c>
      <c r="J272" s="84"/>
      <c r="K272" s="82"/>
      <c r="L272" s="85" t="str">
        <f>Tabla15[[#This Row],[llave 1]]&amp;Tabla15[[#This Row],[MES]]</f>
        <v/>
      </c>
      <c r="M272" s="86" t="e">
        <f>VLOOKUP(Tabla15[[#This Row],[llave 2]],'INFORME GESTION'!$H$3:$O$216,3,0)</f>
        <v>#N/A</v>
      </c>
      <c r="N272" s="140" t="e">
        <f>VLOOKUP(Tabla15[[#This Row],[llave 2]],'INFORME GESTION'!$H$3:$O$216,7,0)</f>
        <v>#N/A</v>
      </c>
      <c r="O272" s="141" t="e">
        <f>VLOOKUP(Tabla15[[#This Row],[llave 2]],'INFORME GESTION'!$H$3:$O$216,8,0)</f>
        <v>#N/A</v>
      </c>
      <c r="P272" s="37"/>
      <c r="Q272" s="41"/>
      <c r="R272" s="42"/>
      <c r="S272" s="39" t="e">
        <f>ROUND(Tabla15[[#This Row],[VALOR UNITARIO SEGUIMIENTO FINANCIERO]]*Tabla15[[#This Row],[Porcentaje de Glosa]]*Tabla15[[#This Row],[Meta afectada por la glosa]],0)</f>
        <v>#N/A</v>
      </c>
      <c r="T272" s="37"/>
      <c r="U272" s="38"/>
      <c r="V272" s="38"/>
      <c r="W272" s="38"/>
      <c r="X272" s="39" t="e">
        <f>ROUND(Tabla15[[#This Row],[Valor de la Glosa]]-Tabla15[[#This Row],[Valor soportado por la Subred]],0)</f>
        <v>#N/A</v>
      </c>
      <c r="Y272" s="38"/>
      <c r="Z272" s="38"/>
      <c r="AA272" s="39" t="e">
        <f>ROUND(Tabla15[[#This Row],[VALOR GLOSA DEFINITIVA]]-Tabla15[[#This Row],[VALOR LEVANTADO EN LIQUIDACION]],0)</f>
        <v>#N/A</v>
      </c>
    </row>
    <row r="273" spans="3:27" s="13" customFormat="1" ht="87.6" customHeight="1">
      <c r="C273" s="36"/>
      <c r="D273" s="36"/>
      <c r="E273" s="37"/>
      <c r="F273" s="38" t="str">
        <f>+Tabla15[[#This Row],[CODIGO ACTIVIDAD]]&amp;Tabla15[[#This Row],[PROCESO]]</f>
        <v/>
      </c>
      <c r="G273" s="83" t="e">
        <f>VLOOKUP(Tabla15[[#This Row],[llave 1]],'INFORME GESTION'!$D$3:$F$216,3,FALSE)</f>
        <v>#N/A</v>
      </c>
      <c r="H273" s="83" t="e">
        <f>VLOOKUP(Tabla15[[#This Row],[llave 1]],'INFORME GESTION'!$D$3:$G$216,4,FALSE)</f>
        <v>#N/A</v>
      </c>
      <c r="I273" s="83" t="e">
        <f>VLOOKUP(Tabla15[[#This Row],[llave 1]],'INFORME GESTION'!$D$3:$I$216,6,FALSE)</f>
        <v>#N/A</v>
      </c>
      <c r="J273" s="84"/>
      <c r="K273" s="82"/>
      <c r="L273" s="85" t="str">
        <f>Tabla15[[#This Row],[llave 1]]&amp;Tabla15[[#This Row],[MES]]</f>
        <v/>
      </c>
      <c r="M273" s="86" t="e">
        <f>VLOOKUP(Tabla15[[#This Row],[llave 2]],'INFORME GESTION'!$H$3:$O$216,3,0)</f>
        <v>#N/A</v>
      </c>
      <c r="N273" s="140" t="e">
        <f>VLOOKUP(Tabla15[[#This Row],[llave 2]],'INFORME GESTION'!$H$3:$O$216,7,0)</f>
        <v>#N/A</v>
      </c>
      <c r="O273" s="141" t="e">
        <f>VLOOKUP(Tabla15[[#This Row],[llave 2]],'INFORME GESTION'!$H$3:$O$216,8,0)</f>
        <v>#N/A</v>
      </c>
      <c r="P273" s="37"/>
      <c r="Q273" s="41"/>
      <c r="R273" s="42"/>
      <c r="S273" s="39" t="e">
        <f>ROUND(Tabla15[[#This Row],[VALOR UNITARIO SEGUIMIENTO FINANCIERO]]*Tabla15[[#This Row],[Porcentaje de Glosa]]*Tabla15[[#This Row],[Meta afectada por la glosa]],0)</f>
        <v>#N/A</v>
      </c>
      <c r="T273" s="37"/>
      <c r="U273" s="38"/>
      <c r="V273" s="38"/>
      <c r="W273" s="38"/>
      <c r="X273" s="39" t="e">
        <f>ROUND(Tabla15[[#This Row],[Valor de la Glosa]]-Tabla15[[#This Row],[Valor soportado por la Subred]],0)</f>
        <v>#N/A</v>
      </c>
      <c r="Y273" s="38"/>
      <c r="Z273" s="38"/>
      <c r="AA273" s="39" t="e">
        <f>ROUND(Tabla15[[#This Row],[VALOR GLOSA DEFINITIVA]]-Tabla15[[#This Row],[VALOR LEVANTADO EN LIQUIDACION]],0)</f>
        <v>#N/A</v>
      </c>
    </row>
    <row r="274" spans="3:27" s="13" customFormat="1" ht="87.6" customHeight="1">
      <c r="C274" s="36"/>
      <c r="D274" s="36"/>
      <c r="E274" s="37"/>
      <c r="F274" s="38" t="str">
        <f>+Tabla15[[#This Row],[CODIGO ACTIVIDAD]]&amp;Tabla15[[#This Row],[PROCESO]]</f>
        <v/>
      </c>
      <c r="G274" s="83" t="e">
        <f>VLOOKUP(Tabla15[[#This Row],[llave 1]],'INFORME GESTION'!$D$3:$F$216,3,FALSE)</f>
        <v>#N/A</v>
      </c>
      <c r="H274" s="83" t="e">
        <f>VLOOKUP(Tabla15[[#This Row],[llave 1]],'INFORME GESTION'!$D$3:$G$216,4,FALSE)</f>
        <v>#N/A</v>
      </c>
      <c r="I274" s="83" t="e">
        <f>VLOOKUP(Tabla15[[#This Row],[llave 1]],'INFORME GESTION'!$D$3:$I$216,6,FALSE)</f>
        <v>#N/A</v>
      </c>
      <c r="J274" s="84"/>
      <c r="K274" s="82"/>
      <c r="L274" s="85" t="str">
        <f>Tabla15[[#This Row],[llave 1]]&amp;Tabla15[[#This Row],[MES]]</f>
        <v/>
      </c>
      <c r="M274" s="86" t="e">
        <f>VLOOKUP(Tabla15[[#This Row],[llave 2]],'INFORME GESTION'!$H$3:$O$216,3,0)</f>
        <v>#N/A</v>
      </c>
      <c r="N274" s="140" t="e">
        <f>VLOOKUP(Tabla15[[#This Row],[llave 2]],'INFORME GESTION'!$H$3:$O$216,7,0)</f>
        <v>#N/A</v>
      </c>
      <c r="O274" s="141" t="e">
        <f>VLOOKUP(Tabla15[[#This Row],[llave 2]],'INFORME GESTION'!$H$3:$O$216,8,0)</f>
        <v>#N/A</v>
      </c>
      <c r="P274" s="37"/>
      <c r="Q274" s="41"/>
      <c r="R274" s="42"/>
      <c r="S274" s="39" t="e">
        <f>ROUND(Tabla15[[#This Row],[VALOR UNITARIO SEGUIMIENTO FINANCIERO]]*Tabla15[[#This Row],[Porcentaje de Glosa]]*Tabla15[[#This Row],[Meta afectada por la glosa]],0)</f>
        <v>#N/A</v>
      </c>
      <c r="T274" s="37"/>
      <c r="U274" s="38"/>
      <c r="V274" s="38"/>
      <c r="W274" s="38"/>
      <c r="X274" s="39" t="e">
        <f>ROUND(Tabla15[[#This Row],[Valor de la Glosa]]-Tabla15[[#This Row],[Valor soportado por la Subred]],0)</f>
        <v>#N/A</v>
      </c>
      <c r="Y274" s="38"/>
      <c r="Z274" s="38"/>
      <c r="AA274" s="39" t="e">
        <f>ROUND(Tabla15[[#This Row],[VALOR GLOSA DEFINITIVA]]-Tabla15[[#This Row],[VALOR LEVANTADO EN LIQUIDACION]],0)</f>
        <v>#N/A</v>
      </c>
    </row>
    <row r="275" spans="3:27" s="13" customFormat="1" ht="87.6" customHeight="1">
      <c r="C275" s="36"/>
      <c r="D275" s="36"/>
      <c r="E275" s="37"/>
      <c r="F275" s="38" t="str">
        <f>+Tabla15[[#This Row],[CODIGO ACTIVIDAD]]&amp;Tabla15[[#This Row],[PROCESO]]</f>
        <v/>
      </c>
      <c r="G275" s="83" t="e">
        <f>VLOOKUP(Tabla15[[#This Row],[llave 1]],'INFORME GESTION'!$D$3:$F$216,3,FALSE)</f>
        <v>#N/A</v>
      </c>
      <c r="H275" s="83" t="e">
        <f>VLOOKUP(Tabla15[[#This Row],[llave 1]],'INFORME GESTION'!$D$3:$G$216,4,FALSE)</f>
        <v>#N/A</v>
      </c>
      <c r="I275" s="83" t="e">
        <f>VLOOKUP(Tabla15[[#This Row],[llave 1]],'INFORME GESTION'!$D$3:$I$216,6,FALSE)</f>
        <v>#N/A</v>
      </c>
      <c r="J275" s="84"/>
      <c r="K275" s="82"/>
      <c r="L275" s="85" t="str">
        <f>Tabla15[[#This Row],[llave 1]]&amp;Tabla15[[#This Row],[MES]]</f>
        <v/>
      </c>
      <c r="M275" s="86" t="e">
        <f>VLOOKUP(Tabla15[[#This Row],[llave 2]],'INFORME GESTION'!$H$3:$O$216,3,0)</f>
        <v>#N/A</v>
      </c>
      <c r="N275" s="140" t="e">
        <f>VLOOKUP(Tabla15[[#This Row],[llave 2]],'INFORME GESTION'!$H$3:$O$216,7,0)</f>
        <v>#N/A</v>
      </c>
      <c r="O275" s="141" t="e">
        <f>VLOOKUP(Tabla15[[#This Row],[llave 2]],'INFORME GESTION'!$H$3:$O$216,8,0)</f>
        <v>#N/A</v>
      </c>
      <c r="P275" s="37"/>
      <c r="Q275" s="41"/>
      <c r="R275" s="42"/>
      <c r="S275" s="39" t="e">
        <f>ROUND(Tabla15[[#This Row],[VALOR UNITARIO SEGUIMIENTO FINANCIERO]]*Tabla15[[#This Row],[Porcentaje de Glosa]]*Tabla15[[#This Row],[Meta afectada por la glosa]],0)</f>
        <v>#N/A</v>
      </c>
      <c r="T275" s="37"/>
      <c r="U275" s="38"/>
      <c r="V275" s="38"/>
      <c r="W275" s="38"/>
      <c r="X275" s="39" t="e">
        <f>ROUND(Tabla15[[#This Row],[Valor de la Glosa]]-Tabla15[[#This Row],[Valor soportado por la Subred]],0)</f>
        <v>#N/A</v>
      </c>
      <c r="Y275" s="38"/>
      <c r="Z275" s="38"/>
      <c r="AA275" s="39" t="e">
        <f>ROUND(Tabla15[[#This Row],[VALOR GLOSA DEFINITIVA]]-Tabla15[[#This Row],[VALOR LEVANTADO EN LIQUIDACION]],0)</f>
        <v>#N/A</v>
      </c>
    </row>
    <row r="276" spans="3:27" s="13" customFormat="1" ht="87.6" customHeight="1">
      <c r="C276" s="36"/>
      <c r="D276" s="36"/>
      <c r="E276" s="37"/>
      <c r="F276" s="38" t="str">
        <f>+Tabla15[[#This Row],[CODIGO ACTIVIDAD]]&amp;Tabla15[[#This Row],[PROCESO]]</f>
        <v/>
      </c>
      <c r="G276" s="83" t="e">
        <f>VLOOKUP(Tabla15[[#This Row],[llave 1]],'INFORME GESTION'!$D$3:$F$216,3,FALSE)</f>
        <v>#N/A</v>
      </c>
      <c r="H276" s="83" t="e">
        <f>VLOOKUP(Tabla15[[#This Row],[llave 1]],'INFORME GESTION'!$D$3:$G$216,4,FALSE)</f>
        <v>#N/A</v>
      </c>
      <c r="I276" s="83" t="e">
        <f>VLOOKUP(Tabla15[[#This Row],[llave 1]],'INFORME GESTION'!$D$3:$I$216,6,FALSE)</f>
        <v>#N/A</v>
      </c>
      <c r="J276" s="84"/>
      <c r="K276" s="82"/>
      <c r="L276" s="85" t="str">
        <f>Tabla15[[#This Row],[llave 1]]&amp;Tabla15[[#This Row],[MES]]</f>
        <v/>
      </c>
      <c r="M276" s="86" t="e">
        <f>VLOOKUP(Tabla15[[#This Row],[llave 2]],'INFORME GESTION'!$H$3:$O$216,3,0)</f>
        <v>#N/A</v>
      </c>
      <c r="N276" s="140" t="e">
        <f>VLOOKUP(Tabla15[[#This Row],[llave 2]],'INFORME GESTION'!$H$3:$O$216,7,0)</f>
        <v>#N/A</v>
      </c>
      <c r="O276" s="141" t="e">
        <f>VLOOKUP(Tabla15[[#This Row],[llave 2]],'INFORME GESTION'!$H$3:$O$216,8,0)</f>
        <v>#N/A</v>
      </c>
      <c r="P276" s="37"/>
      <c r="Q276" s="41"/>
      <c r="R276" s="42"/>
      <c r="S276" s="39" t="e">
        <f>ROUND(Tabla15[[#This Row],[VALOR UNITARIO SEGUIMIENTO FINANCIERO]]*Tabla15[[#This Row],[Porcentaje de Glosa]]*Tabla15[[#This Row],[Meta afectada por la glosa]],0)</f>
        <v>#N/A</v>
      </c>
      <c r="T276" s="37"/>
      <c r="U276" s="38"/>
      <c r="V276" s="38"/>
      <c r="W276" s="38"/>
      <c r="X276" s="39" t="e">
        <f>ROUND(Tabla15[[#This Row],[Valor de la Glosa]]-Tabla15[[#This Row],[Valor soportado por la Subred]],0)</f>
        <v>#N/A</v>
      </c>
      <c r="Y276" s="38"/>
      <c r="Z276" s="38"/>
      <c r="AA276" s="39" t="e">
        <f>ROUND(Tabla15[[#This Row],[VALOR GLOSA DEFINITIVA]]-Tabla15[[#This Row],[VALOR LEVANTADO EN LIQUIDACION]],0)</f>
        <v>#N/A</v>
      </c>
    </row>
    <row r="277" spans="3:27" s="13" customFormat="1" ht="87.6" customHeight="1">
      <c r="C277" s="36"/>
      <c r="D277" s="36"/>
      <c r="E277" s="37"/>
      <c r="F277" s="38" t="str">
        <f>+Tabla15[[#This Row],[CODIGO ACTIVIDAD]]&amp;Tabla15[[#This Row],[PROCESO]]</f>
        <v/>
      </c>
      <c r="G277" s="83" t="e">
        <f>VLOOKUP(Tabla15[[#This Row],[llave 1]],'INFORME GESTION'!$D$3:$F$216,3,FALSE)</f>
        <v>#N/A</v>
      </c>
      <c r="H277" s="83" t="e">
        <f>VLOOKUP(Tabla15[[#This Row],[llave 1]],'INFORME GESTION'!$D$3:$G$216,4,FALSE)</f>
        <v>#N/A</v>
      </c>
      <c r="I277" s="83" t="e">
        <f>VLOOKUP(Tabla15[[#This Row],[llave 1]],'INFORME GESTION'!$D$3:$I$216,6,FALSE)</f>
        <v>#N/A</v>
      </c>
      <c r="J277" s="84"/>
      <c r="K277" s="82"/>
      <c r="L277" s="85" t="str">
        <f>Tabla15[[#This Row],[llave 1]]&amp;Tabla15[[#This Row],[MES]]</f>
        <v/>
      </c>
      <c r="M277" s="86" t="e">
        <f>VLOOKUP(Tabla15[[#This Row],[llave 2]],'INFORME GESTION'!$H$3:$O$216,3,0)</f>
        <v>#N/A</v>
      </c>
      <c r="N277" s="140" t="e">
        <f>VLOOKUP(Tabla15[[#This Row],[llave 2]],'INFORME GESTION'!$H$3:$O$216,7,0)</f>
        <v>#N/A</v>
      </c>
      <c r="O277" s="141" t="e">
        <f>VLOOKUP(Tabla15[[#This Row],[llave 2]],'INFORME GESTION'!$H$3:$O$216,8,0)</f>
        <v>#N/A</v>
      </c>
      <c r="P277" s="37"/>
      <c r="Q277" s="41"/>
      <c r="R277" s="42"/>
      <c r="S277" s="39" t="e">
        <f>ROUND(Tabla15[[#This Row],[VALOR UNITARIO SEGUIMIENTO FINANCIERO]]*Tabla15[[#This Row],[Porcentaje de Glosa]]*Tabla15[[#This Row],[Meta afectada por la glosa]],0)</f>
        <v>#N/A</v>
      </c>
      <c r="T277" s="37"/>
      <c r="U277" s="38"/>
      <c r="V277" s="38"/>
      <c r="W277" s="38"/>
      <c r="X277" s="39" t="e">
        <f>ROUND(Tabla15[[#This Row],[Valor de la Glosa]]-Tabla15[[#This Row],[Valor soportado por la Subred]],0)</f>
        <v>#N/A</v>
      </c>
      <c r="Y277" s="38"/>
      <c r="Z277" s="38"/>
      <c r="AA277" s="39" t="e">
        <f>ROUND(Tabla15[[#This Row],[VALOR GLOSA DEFINITIVA]]-Tabla15[[#This Row],[VALOR LEVANTADO EN LIQUIDACION]],0)</f>
        <v>#N/A</v>
      </c>
    </row>
    <row r="278" spans="3:27" s="13" customFormat="1" ht="87.6" customHeight="1">
      <c r="C278" s="36"/>
      <c r="D278" s="36"/>
      <c r="E278" s="37"/>
      <c r="F278" s="38" t="str">
        <f>+Tabla15[[#This Row],[CODIGO ACTIVIDAD]]&amp;Tabla15[[#This Row],[PROCESO]]</f>
        <v/>
      </c>
      <c r="G278" s="83" t="e">
        <f>VLOOKUP(Tabla15[[#This Row],[llave 1]],'INFORME GESTION'!$D$3:$F$216,3,FALSE)</f>
        <v>#N/A</v>
      </c>
      <c r="H278" s="83" t="e">
        <f>VLOOKUP(Tabla15[[#This Row],[llave 1]],'INFORME GESTION'!$D$3:$G$216,4,FALSE)</f>
        <v>#N/A</v>
      </c>
      <c r="I278" s="83" t="e">
        <f>VLOOKUP(Tabla15[[#This Row],[llave 1]],'INFORME GESTION'!$D$3:$I$216,6,FALSE)</f>
        <v>#N/A</v>
      </c>
      <c r="J278" s="84"/>
      <c r="K278" s="82"/>
      <c r="L278" s="85" t="str">
        <f>Tabla15[[#This Row],[llave 1]]&amp;Tabla15[[#This Row],[MES]]</f>
        <v/>
      </c>
      <c r="M278" s="86" t="e">
        <f>VLOOKUP(Tabla15[[#This Row],[llave 2]],'INFORME GESTION'!$H$3:$O$216,3,0)</f>
        <v>#N/A</v>
      </c>
      <c r="N278" s="140" t="e">
        <f>VLOOKUP(Tabla15[[#This Row],[llave 2]],'INFORME GESTION'!$H$3:$O$216,7,0)</f>
        <v>#N/A</v>
      </c>
      <c r="O278" s="141" t="e">
        <f>VLOOKUP(Tabla15[[#This Row],[llave 2]],'INFORME GESTION'!$H$3:$O$216,8,0)</f>
        <v>#N/A</v>
      </c>
      <c r="P278" s="37"/>
      <c r="Q278" s="41"/>
      <c r="R278" s="42"/>
      <c r="S278" s="39" t="e">
        <f>ROUND(Tabla15[[#This Row],[VALOR UNITARIO SEGUIMIENTO FINANCIERO]]*Tabla15[[#This Row],[Porcentaje de Glosa]]*Tabla15[[#This Row],[Meta afectada por la glosa]],0)</f>
        <v>#N/A</v>
      </c>
      <c r="T278" s="37"/>
      <c r="U278" s="38"/>
      <c r="V278" s="38"/>
      <c r="W278" s="38"/>
      <c r="X278" s="39" t="e">
        <f>ROUND(Tabla15[[#This Row],[Valor de la Glosa]]-Tabla15[[#This Row],[Valor soportado por la Subred]],0)</f>
        <v>#N/A</v>
      </c>
      <c r="Y278" s="38"/>
      <c r="Z278" s="38"/>
      <c r="AA278" s="39" t="e">
        <f>ROUND(Tabla15[[#This Row],[VALOR GLOSA DEFINITIVA]]-Tabla15[[#This Row],[VALOR LEVANTADO EN LIQUIDACION]],0)</f>
        <v>#N/A</v>
      </c>
    </row>
    <row r="279" spans="3:27" s="13" customFormat="1" ht="87.6" customHeight="1">
      <c r="C279" s="36"/>
      <c r="D279" s="36"/>
      <c r="E279" s="37"/>
      <c r="F279" s="38" t="str">
        <f>+Tabla15[[#This Row],[CODIGO ACTIVIDAD]]&amp;Tabla15[[#This Row],[PROCESO]]</f>
        <v/>
      </c>
      <c r="G279" s="83" t="e">
        <f>VLOOKUP(Tabla15[[#This Row],[llave 1]],'INFORME GESTION'!$D$3:$F$216,3,FALSE)</f>
        <v>#N/A</v>
      </c>
      <c r="H279" s="83" t="e">
        <f>VLOOKUP(Tabla15[[#This Row],[llave 1]],'INFORME GESTION'!$D$3:$G$216,4,FALSE)</f>
        <v>#N/A</v>
      </c>
      <c r="I279" s="83" t="e">
        <f>VLOOKUP(Tabla15[[#This Row],[llave 1]],'INFORME GESTION'!$D$3:$I$216,6,FALSE)</f>
        <v>#N/A</v>
      </c>
      <c r="J279" s="84"/>
      <c r="K279" s="82"/>
      <c r="L279" s="85" t="str">
        <f>Tabla15[[#This Row],[llave 1]]&amp;Tabla15[[#This Row],[MES]]</f>
        <v/>
      </c>
      <c r="M279" s="86" t="e">
        <f>VLOOKUP(Tabla15[[#This Row],[llave 2]],'INFORME GESTION'!$H$3:$O$216,3,0)</f>
        <v>#N/A</v>
      </c>
      <c r="N279" s="140" t="e">
        <f>VLOOKUP(Tabla15[[#This Row],[llave 2]],'INFORME GESTION'!$H$3:$O$216,7,0)</f>
        <v>#N/A</v>
      </c>
      <c r="O279" s="141" t="e">
        <f>VLOOKUP(Tabla15[[#This Row],[llave 2]],'INFORME GESTION'!$H$3:$O$216,8,0)</f>
        <v>#N/A</v>
      </c>
      <c r="P279" s="37"/>
      <c r="Q279" s="41"/>
      <c r="R279" s="42"/>
      <c r="S279" s="39" t="e">
        <f>ROUND(Tabla15[[#This Row],[VALOR UNITARIO SEGUIMIENTO FINANCIERO]]*Tabla15[[#This Row],[Porcentaje de Glosa]]*Tabla15[[#This Row],[Meta afectada por la glosa]],0)</f>
        <v>#N/A</v>
      </c>
      <c r="T279" s="37"/>
      <c r="U279" s="38"/>
      <c r="V279" s="38"/>
      <c r="W279" s="38"/>
      <c r="X279" s="39" t="e">
        <f>ROUND(Tabla15[[#This Row],[Valor de la Glosa]]-Tabla15[[#This Row],[Valor soportado por la Subred]],0)</f>
        <v>#N/A</v>
      </c>
      <c r="Y279" s="38"/>
      <c r="Z279" s="38"/>
      <c r="AA279" s="39" t="e">
        <f>ROUND(Tabla15[[#This Row],[VALOR GLOSA DEFINITIVA]]-Tabla15[[#This Row],[VALOR LEVANTADO EN LIQUIDACION]],0)</f>
        <v>#N/A</v>
      </c>
    </row>
    <row r="280" spans="3:27" s="13" customFormat="1" ht="87.6" customHeight="1">
      <c r="C280" s="36"/>
      <c r="D280" s="36"/>
      <c r="E280" s="37"/>
      <c r="F280" s="38" t="str">
        <f>+Tabla15[[#This Row],[CODIGO ACTIVIDAD]]&amp;Tabla15[[#This Row],[PROCESO]]</f>
        <v/>
      </c>
      <c r="G280" s="83" t="e">
        <f>VLOOKUP(Tabla15[[#This Row],[llave 1]],'INFORME GESTION'!$D$3:$F$216,3,FALSE)</f>
        <v>#N/A</v>
      </c>
      <c r="H280" s="83" t="e">
        <f>VLOOKUP(Tabla15[[#This Row],[llave 1]],'INFORME GESTION'!$D$3:$G$216,4,FALSE)</f>
        <v>#N/A</v>
      </c>
      <c r="I280" s="83" t="e">
        <f>VLOOKUP(Tabla15[[#This Row],[llave 1]],'INFORME GESTION'!$D$3:$I$216,6,FALSE)</f>
        <v>#N/A</v>
      </c>
      <c r="J280" s="84"/>
      <c r="K280" s="82"/>
      <c r="L280" s="85" t="str">
        <f>Tabla15[[#This Row],[llave 1]]&amp;Tabla15[[#This Row],[MES]]</f>
        <v/>
      </c>
      <c r="M280" s="86" t="e">
        <f>VLOOKUP(Tabla15[[#This Row],[llave 2]],'INFORME GESTION'!$H$3:$O$216,3,0)</f>
        <v>#N/A</v>
      </c>
      <c r="N280" s="140" t="e">
        <f>VLOOKUP(Tabla15[[#This Row],[llave 2]],'INFORME GESTION'!$H$3:$O$216,7,0)</f>
        <v>#N/A</v>
      </c>
      <c r="O280" s="141" t="e">
        <f>VLOOKUP(Tabla15[[#This Row],[llave 2]],'INFORME GESTION'!$H$3:$O$216,8,0)</f>
        <v>#N/A</v>
      </c>
      <c r="P280" s="37"/>
      <c r="Q280" s="41"/>
      <c r="R280" s="42"/>
      <c r="S280" s="39" t="e">
        <f>ROUND(Tabla15[[#This Row],[VALOR UNITARIO SEGUIMIENTO FINANCIERO]]*Tabla15[[#This Row],[Porcentaje de Glosa]]*Tabla15[[#This Row],[Meta afectada por la glosa]],0)</f>
        <v>#N/A</v>
      </c>
      <c r="T280" s="37"/>
      <c r="U280" s="38"/>
      <c r="V280" s="38"/>
      <c r="W280" s="38"/>
      <c r="X280" s="39" t="e">
        <f>ROUND(Tabla15[[#This Row],[Valor de la Glosa]]-Tabla15[[#This Row],[Valor soportado por la Subred]],0)</f>
        <v>#N/A</v>
      </c>
      <c r="Y280" s="38"/>
      <c r="Z280" s="38"/>
      <c r="AA280" s="39" t="e">
        <f>ROUND(Tabla15[[#This Row],[VALOR GLOSA DEFINITIVA]]-Tabla15[[#This Row],[VALOR LEVANTADO EN LIQUIDACION]],0)</f>
        <v>#N/A</v>
      </c>
    </row>
    <row r="281" spans="3:27" s="13" customFormat="1" ht="87.6" customHeight="1">
      <c r="C281" s="36"/>
      <c r="D281" s="36"/>
      <c r="E281" s="37"/>
      <c r="F281" s="38" t="str">
        <f>+Tabla15[[#This Row],[CODIGO ACTIVIDAD]]&amp;Tabla15[[#This Row],[PROCESO]]</f>
        <v/>
      </c>
      <c r="G281" s="83" t="e">
        <f>VLOOKUP(Tabla15[[#This Row],[llave 1]],'INFORME GESTION'!$D$3:$F$216,3,FALSE)</f>
        <v>#N/A</v>
      </c>
      <c r="H281" s="83" t="e">
        <f>VLOOKUP(Tabla15[[#This Row],[llave 1]],'INFORME GESTION'!$D$3:$G$216,4,FALSE)</f>
        <v>#N/A</v>
      </c>
      <c r="I281" s="83" t="e">
        <f>VLOOKUP(Tabla15[[#This Row],[llave 1]],'INFORME GESTION'!$D$3:$I$216,6,FALSE)</f>
        <v>#N/A</v>
      </c>
      <c r="J281" s="84"/>
      <c r="K281" s="82"/>
      <c r="L281" s="85" t="str">
        <f>Tabla15[[#This Row],[llave 1]]&amp;Tabla15[[#This Row],[MES]]</f>
        <v/>
      </c>
      <c r="M281" s="86" t="e">
        <f>VLOOKUP(Tabla15[[#This Row],[llave 2]],'INFORME GESTION'!$H$3:$O$216,3,0)</f>
        <v>#N/A</v>
      </c>
      <c r="N281" s="140" t="e">
        <f>VLOOKUP(Tabla15[[#This Row],[llave 2]],'INFORME GESTION'!$H$3:$O$216,7,0)</f>
        <v>#N/A</v>
      </c>
      <c r="O281" s="141" t="e">
        <f>VLOOKUP(Tabla15[[#This Row],[llave 2]],'INFORME GESTION'!$H$3:$O$216,8,0)</f>
        <v>#N/A</v>
      </c>
      <c r="P281" s="37"/>
      <c r="Q281" s="41"/>
      <c r="R281" s="42"/>
      <c r="S281" s="39" t="e">
        <f>ROUND(Tabla15[[#This Row],[VALOR UNITARIO SEGUIMIENTO FINANCIERO]]*Tabla15[[#This Row],[Porcentaje de Glosa]]*Tabla15[[#This Row],[Meta afectada por la glosa]],0)</f>
        <v>#N/A</v>
      </c>
      <c r="T281" s="37"/>
      <c r="U281" s="38"/>
      <c r="V281" s="38"/>
      <c r="W281" s="38"/>
      <c r="X281" s="39" t="e">
        <f>ROUND(Tabla15[[#This Row],[Valor de la Glosa]]-Tabla15[[#This Row],[Valor soportado por la Subred]],0)</f>
        <v>#N/A</v>
      </c>
      <c r="Y281" s="38"/>
      <c r="Z281" s="38"/>
      <c r="AA281" s="39" t="e">
        <f>ROUND(Tabla15[[#This Row],[VALOR GLOSA DEFINITIVA]]-Tabla15[[#This Row],[VALOR LEVANTADO EN LIQUIDACION]],0)</f>
        <v>#N/A</v>
      </c>
    </row>
    <row r="282" spans="3:27" s="13" customFormat="1" ht="87.6" customHeight="1">
      <c r="C282" s="36"/>
      <c r="D282" s="36"/>
      <c r="E282" s="37"/>
      <c r="F282" s="38" t="str">
        <f>+Tabla15[[#This Row],[CODIGO ACTIVIDAD]]&amp;Tabla15[[#This Row],[PROCESO]]</f>
        <v/>
      </c>
      <c r="G282" s="83" t="e">
        <f>VLOOKUP(Tabla15[[#This Row],[llave 1]],'INFORME GESTION'!$D$3:$F$216,3,FALSE)</f>
        <v>#N/A</v>
      </c>
      <c r="H282" s="83" t="e">
        <f>VLOOKUP(Tabla15[[#This Row],[llave 1]],'INFORME GESTION'!$D$3:$G$216,4,FALSE)</f>
        <v>#N/A</v>
      </c>
      <c r="I282" s="83" t="e">
        <f>VLOOKUP(Tabla15[[#This Row],[llave 1]],'INFORME GESTION'!$D$3:$I$216,6,FALSE)</f>
        <v>#N/A</v>
      </c>
      <c r="J282" s="84"/>
      <c r="K282" s="82"/>
      <c r="L282" s="85" t="str">
        <f>Tabla15[[#This Row],[llave 1]]&amp;Tabla15[[#This Row],[MES]]</f>
        <v/>
      </c>
      <c r="M282" s="86" t="e">
        <f>VLOOKUP(Tabla15[[#This Row],[llave 2]],'INFORME GESTION'!$H$3:$O$216,3,0)</f>
        <v>#N/A</v>
      </c>
      <c r="N282" s="140" t="e">
        <f>VLOOKUP(Tabla15[[#This Row],[llave 2]],'INFORME GESTION'!$H$3:$O$216,7,0)</f>
        <v>#N/A</v>
      </c>
      <c r="O282" s="141" t="e">
        <f>VLOOKUP(Tabla15[[#This Row],[llave 2]],'INFORME GESTION'!$H$3:$O$216,8,0)</f>
        <v>#N/A</v>
      </c>
      <c r="P282" s="37"/>
      <c r="Q282" s="41"/>
      <c r="R282" s="42"/>
      <c r="S282" s="39" t="e">
        <f>ROUND(Tabla15[[#This Row],[VALOR UNITARIO SEGUIMIENTO FINANCIERO]]*Tabla15[[#This Row],[Porcentaje de Glosa]]*Tabla15[[#This Row],[Meta afectada por la glosa]],0)</f>
        <v>#N/A</v>
      </c>
      <c r="T282" s="37"/>
      <c r="U282" s="38"/>
      <c r="V282" s="38"/>
      <c r="W282" s="38"/>
      <c r="X282" s="39" t="e">
        <f>ROUND(Tabla15[[#This Row],[Valor de la Glosa]]-Tabla15[[#This Row],[Valor soportado por la Subred]],0)</f>
        <v>#N/A</v>
      </c>
      <c r="Y282" s="38"/>
      <c r="Z282" s="38"/>
      <c r="AA282" s="39" t="e">
        <f>ROUND(Tabla15[[#This Row],[VALOR GLOSA DEFINITIVA]]-Tabla15[[#This Row],[VALOR LEVANTADO EN LIQUIDACION]],0)</f>
        <v>#N/A</v>
      </c>
    </row>
    <row r="283" spans="3:27" s="13" customFormat="1" ht="87.6" customHeight="1">
      <c r="C283" s="36"/>
      <c r="D283" s="36"/>
      <c r="E283" s="37"/>
      <c r="F283" s="38" t="str">
        <f>+Tabla15[[#This Row],[CODIGO ACTIVIDAD]]&amp;Tabla15[[#This Row],[PROCESO]]</f>
        <v/>
      </c>
      <c r="G283" s="83" t="e">
        <f>VLOOKUP(Tabla15[[#This Row],[llave 1]],'INFORME GESTION'!$D$3:$F$216,3,FALSE)</f>
        <v>#N/A</v>
      </c>
      <c r="H283" s="83" t="e">
        <f>VLOOKUP(Tabla15[[#This Row],[llave 1]],'INFORME GESTION'!$D$3:$G$216,4,FALSE)</f>
        <v>#N/A</v>
      </c>
      <c r="I283" s="83" t="e">
        <f>VLOOKUP(Tabla15[[#This Row],[llave 1]],'INFORME GESTION'!$D$3:$I$216,6,FALSE)</f>
        <v>#N/A</v>
      </c>
      <c r="J283" s="84"/>
      <c r="K283" s="82"/>
      <c r="L283" s="85" t="str">
        <f>Tabla15[[#This Row],[llave 1]]&amp;Tabla15[[#This Row],[MES]]</f>
        <v/>
      </c>
      <c r="M283" s="86" t="e">
        <f>VLOOKUP(Tabla15[[#This Row],[llave 2]],'INFORME GESTION'!$H$3:$O$216,3,0)</f>
        <v>#N/A</v>
      </c>
      <c r="N283" s="140" t="e">
        <f>VLOOKUP(Tabla15[[#This Row],[llave 2]],'INFORME GESTION'!$H$3:$O$216,7,0)</f>
        <v>#N/A</v>
      </c>
      <c r="O283" s="141" t="e">
        <f>VLOOKUP(Tabla15[[#This Row],[llave 2]],'INFORME GESTION'!$H$3:$O$216,8,0)</f>
        <v>#N/A</v>
      </c>
      <c r="P283" s="37"/>
      <c r="Q283" s="41"/>
      <c r="R283" s="42"/>
      <c r="S283" s="39" t="e">
        <f>ROUND(Tabla15[[#This Row],[VALOR UNITARIO SEGUIMIENTO FINANCIERO]]*Tabla15[[#This Row],[Porcentaje de Glosa]]*Tabla15[[#This Row],[Meta afectada por la glosa]],0)</f>
        <v>#N/A</v>
      </c>
      <c r="T283" s="37"/>
      <c r="U283" s="38"/>
      <c r="V283" s="38"/>
      <c r="W283" s="38"/>
      <c r="X283" s="39" t="e">
        <f>ROUND(Tabla15[[#This Row],[Valor de la Glosa]]-Tabla15[[#This Row],[Valor soportado por la Subred]],0)</f>
        <v>#N/A</v>
      </c>
      <c r="Y283" s="38"/>
      <c r="Z283" s="38"/>
      <c r="AA283" s="39" t="e">
        <f>ROUND(Tabla15[[#This Row],[VALOR GLOSA DEFINITIVA]]-Tabla15[[#This Row],[VALOR LEVANTADO EN LIQUIDACION]],0)</f>
        <v>#N/A</v>
      </c>
    </row>
    <row r="284" spans="3:27" s="13" customFormat="1" ht="87.6" customHeight="1">
      <c r="C284" s="36"/>
      <c r="D284" s="36"/>
      <c r="E284" s="37"/>
      <c r="F284" s="38" t="str">
        <f>+Tabla15[[#This Row],[CODIGO ACTIVIDAD]]&amp;Tabla15[[#This Row],[PROCESO]]</f>
        <v/>
      </c>
      <c r="G284" s="83" t="e">
        <f>VLOOKUP(Tabla15[[#This Row],[llave 1]],'INFORME GESTION'!$D$3:$F$216,3,FALSE)</f>
        <v>#N/A</v>
      </c>
      <c r="H284" s="83" t="e">
        <f>VLOOKUP(Tabla15[[#This Row],[llave 1]],'INFORME GESTION'!$D$3:$G$216,4,FALSE)</f>
        <v>#N/A</v>
      </c>
      <c r="I284" s="83" t="e">
        <f>VLOOKUP(Tabla15[[#This Row],[llave 1]],'INFORME GESTION'!$D$3:$I$216,6,FALSE)</f>
        <v>#N/A</v>
      </c>
      <c r="J284" s="84"/>
      <c r="K284" s="82"/>
      <c r="L284" s="85" t="str">
        <f>Tabla15[[#This Row],[llave 1]]&amp;Tabla15[[#This Row],[MES]]</f>
        <v/>
      </c>
      <c r="M284" s="86" t="e">
        <f>VLOOKUP(Tabla15[[#This Row],[llave 2]],'INFORME GESTION'!$H$3:$O$216,3,0)</f>
        <v>#N/A</v>
      </c>
      <c r="N284" s="140" t="e">
        <f>VLOOKUP(Tabla15[[#This Row],[llave 2]],'INFORME GESTION'!$H$3:$O$216,7,0)</f>
        <v>#N/A</v>
      </c>
      <c r="O284" s="141" t="e">
        <f>VLOOKUP(Tabla15[[#This Row],[llave 2]],'INFORME GESTION'!$H$3:$O$216,8,0)</f>
        <v>#N/A</v>
      </c>
      <c r="P284" s="37"/>
      <c r="Q284" s="41"/>
      <c r="R284" s="42"/>
      <c r="S284" s="39" t="e">
        <f>ROUND(Tabla15[[#This Row],[VALOR UNITARIO SEGUIMIENTO FINANCIERO]]*Tabla15[[#This Row],[Porcentaje de Glosa]]*Tabla15[[#This Row],[Meta afectada por la glosa]],0)</f>
        <v>#N/A</v>
      </c>
      <c r="T284" s="37"/>
      <c r="U284" s="38"/>
      <c r="V284" s="38"/>
      <c r="W284" s="38"/>
      <c r="X284" s="39" t="e">
        <f>ROUND(Tabla15[[#This Row],[Valor de la Glosa]]-Tabla15[[#This Row],[Valor soportado por la Subred]],0)</f>
        <v>#N/A</v>
      </c>
      <c r="Y284" s="38"/>
      <c r="Z284" s="38"/>
      <c r="AA284" s="39" t="e">
        <f>ROUND(Tabla15[[#This Row],[VALOR GLOSA DEFINITIVA]]-Tabla15[[#This Row],[VALOR LEVANTADO EN LIQUIDACION]],0)</f>
        <v>#N/A</v>
      </c>
    </row>
    <row r="285" spans="3:27" s="13" customFormat="1" ht="87.6" customHeight="1">
      <c r="C285" s="36"/>
      <c r="D285" s="36"/>
      <c r="E285" s="37"/>
      <c r="F285" s="38" t="str">
        <f>+Tabla15[[#This Row],[CODIGO ACTIVIDAD]]&amp;Tabla15[[#This Row],[PROCESO]]</f>
        <v/>
      </c>
      <c r="G285" s="83" t="e">
        <f>VLOOKUP(Tabla15[[#This Row],[llave 1]],'INFORME GESTION'!$D$3:$F$216,3,FALSE)</f>
        <v>#N/A</v>
      </c>
      <c r="H285" s="83" t="e">
        <f>VLOOKUP(Tabla15[[#This Row],[llave 1]],'INFORME GESTION'!$D$3:$G$216,4,FALSE)</f>
        <v>#N/A</v>
      </c>
      <c r="I285" s="83" t="e">
        <f>VLOOKUP(Tabla15[[#This Row],[llave 1]],'INFORME GESTION'!$D$3:$I$216,6,FALSE)</f>
        <v>#N/A</v>
      </c>
      <c r="J285" s="84"/>
      <c r="K285" s="82"/>
      <c r="L285" s="85" t="str">
        <f>Tabla15[[#This Row],[llave 1]]&amp;Tabla15[[#This Row],[MES]]</f>
        <v/>
      </c>
      <c r="M285" s="86" t="e">
        <f>VLOOKUP(Tabla15[[#This Row],[llave 2]],'INFORME GESTION'!$H$3:$O$216,3,0)</f>
        <v>#N/A</v>
      </c>
      <c r="N285" s="140" t="e">
        <f>VLOOKUP(Tabla15[[#This Row],[llave 2]],'INFORME GESTION'!$H$3:$O$216,7,0)</f>
        <v>#N/A</v>
      </c>
      <c r="O285" s="141" t="e">
        <f>VLOOKUP(Tabla15[[#This Row],[llave 2]],'INFORME GESTION'!$H$3:$O$216,8,0)</f>
        <v>#N/A</v>
      </c>
      <c r="P285" s="37"/>
      <c r="Q285" s="41"/>
      <c r="R285" s="42"/>
      <c r="S285" s="39" t="e">
        <f>ROUND(Tabla15[[#This Row],[VALOR UNITARIO SEGUIMIENTO FINANCIERO]]*Tabla15[[#This Row],[Porcentaje de Glosa]]*Tabla15[[#This Row],[Meta afectada por la glosa]],0)</f>
        <v>#N/A</v>
      </c>
      <c r="T285" s="37"/>
      <c r="U285" s="38"/>
      <c r="V285" s="38"/>
      <c r="W285" s="38"/>
      <c r="X285" s="39" t="e">
        <f>ROUND(Tabla15[[#This Row],[Valor de la Glosa]]-Tabla15[[#This Row],[Valor soportado por la Subred]],0)</f>
        <v>#N/A</v>
      </c>
      <c r="Y285" s="38"/>
      <c r="Z285" s="38"/>
      <c r="AA285" s="39" t="e">
        <f>ROUND(Tabla15[[#This Row],[VALOR GLOSA DEFINITIVA]]-Tabla15[[#This Row],[VALOR LEVANTADO EN LIQUIDACION]],0)</f>
        <v>#N/A</v>
      </c>
    </row>
    <row r="286" spans="3:27" s="13" customFormat="1" ht="87.6" customHeight="1">
      <c r="C286" s="36"/>
      <c r="D286" s="36"/>
      <c r="E286" s="37"/>
      <c r="F286" s="38" t="str">
        <f>+Tabla15[[#This Row],[CODIGO ACTIVIDAD]]&amp;Tabla15[[#This Row],[PROCESO]]</f>
        <v/>
      </c>
      <c r="G286" s="83" t="e">
        <f>VLOOKUP(Tabla15[[#This Row],[llave 1]],'INFORME GESTION'!$D$3:$F$216,3,FALSE)</f>
        <v>#N/A</v>
      </c>
      <c r="H286" s="83" t="e">
        <f>VLOOKUP(Tabla15[[#This Row],[llave 1]],'INFORME GESTION'!$D$3:$G$216,4,FALSE)</f>
        <v>#N/A</v>
      </c>
      <c r="I286" s="83" t="e">
        <f>VLOOKUP(Tabla15[[#This Row],[llave 1]],'INFORME GESTION'!$D$3:$I$216,6,FALSE)</f>
        <v>#N/A</v>
      </c>
      <c r="J286" s="84"/>
      <c r="K286" s="82"/>
      <c r="L286" s="85" t="str">
        <f>Tabla15[[#This Row],[llave 1]]&amp;Tabla15[[#This Row],[MES]]</f>
        <v/>
      </c>
      <c r="M286" s="86" t="e">
        <f>VLOOKUP(Tabla15[[#This Row],[llave 2]],'INFORME GESTION'!$H$3:$O$216,3,0)</f>
        <v>#N/A</v>
      </c>
      <c r="N286" s="140" t="e">
        <f>VLOOKUP(Tabla15[[#This Row],[llave 2]],'INFORME GESTION'!$H$3:$O$216,7,0)</f>
        <v>#N/A</v>
      </c>
      <c r="O286" s="141" t="e">
        <f>VLOOKUP(Tabla15[[#This Row],[llave 2]],'INFORME GESTION'!$H$3:$O$216,8,0)</f>
        <v>#N/A</v>
      </c>
      <c r="P286" s="37"/>
      <c r="Q286" s="41"/>
      <c r="R286" s="42"/>
      <c r="S286" s="39" t="e">
        <f>ROUND(Tabla15[[#This Row],[VALOR UNITARIO SEGUIMIENTO FINANCIERO]]*Tabla15[[#This Row],[Porcentaje de Glosa]]*Tabla15[[#This Row],[Meta afectada por la glosa]],0)</f>
        <v>#N/A</v>
      </c>
      <c r="T286" s="37"/>
      <c r="U286" s="38"/>
      <c r="V286" s="38"/>
      <c r="W286" s="38"/>
      <c r="X286" s="39" t="e">
        <f>ROUND(Tabla15[[#This Row],[Valor de la Glosa]]-Tabla15[[#This Row],[Valor soportado por la Subred]],0)</f>
        <v>#N/A</v>
      </c>
      <c r="Y286" s="38"/>
      <c r="Z286" s="38"/>
      <c r="AA286" s="39" t="e">
        <f>ROUND(Tabla15[[#This Row],[VALOR GLOSA DEFINITIVA]]-Tabla15[[#This Row],[VALOR LEVANTADO EN LIQUIDACION]],0)</f>
        <v>#N/A</v>
      </c>
    </row>
    <row r="287" spans="3:27" s="13" customFormat="1" ht="87.6" customHeight="1">
      <c r="C287" s="36"/>
      <c r="D287" s="36"/>
      <c r="E287" s="37"/>
      <c r="F287" s="38" t="str">
        <f>+Tabla15[[#This Row],[CODIGO ACTIVIDAD]]&amp;Tabla15[[#This Row],[PROCESO]]</f>
        <v/>
      </c>
      <c r="G287" s="83" t="e">
        <f>VLOOKUP(Tabla15[[#This Row],[llave 1]],'INFORME GESTION'!$D$3:$F$216,3,FALSE)</f>
        <v>#N/A</v>
      </c>
      <c r="H287" s="83" t="e">
        <f>VLOOKUP(Tabla15[[#This Row],[llave 1]],'INFORME GESTION'!$D$3:$G$216,4,FALSE)</f>
        <v>#N/A</v>
      </c>
      <c r="I287" s="83" t="e">
        <f>VLOOKUP(Tabla15[[#This Row],[llave 1]],'INFORME GESTION'!$D$3:$I$216,6,FALSE)</f>
        <v>#N/A</v>
      </c>
      <c r="J287" s="84"/>
      <c r="K287" s="82"/>
      <c r="L287" s="85" t="str">
        <f>Tabla15[[#This Row],[llave 1]]&amp;Tabla15[[#This Row],[MES]]</f>
        <v/>
      </c>
      <c r="M287" s="86" t="e">
        <f>VLOOKUP(Tabla15[[#This Row],[llave 2]],'INFORME GESTION'!$H$3:$O$216,3,0)</f>
        <v>#N/A</v>
      </c>
      <c r="N287" s="140" t="e">
        <f>VLOOKUP(Tabla15[[#This Row],[llave 2]],'INFORME GESTION'!$H$3:$O$216,7,0)</f>
        <v>#N/A</v>
      </c>
      <c r="O287" s="141" t="e">
        <f>VLOOKUP(Tabla15[[#This Row],[llave 2]],'INFORME GESTION'!$H$3:$O$216,8,0)</f>
        <v>#N/A</v>
      </c>
      <c r="P287" s="37"/>
      <c r="Q287" s="41"/>
      <c r="R287" s="42"/>
      <c r="S287" s="39" t="e">
        <f>ROUND(Tabla15[[#This Row],[VALOR UNITARIO SEGUIMIENTO FINANCIERO]]*Tabla15[[#This Row],[Porcentaje de Glosa]]*Tabla15[[#This Row],[Meta afectada por la glosa]],0)</f>
        <v>#N/A</v>
      </c>
      <c r="T287" s="37"/>
      <c r="U287" s="38"/>
      <c r="V287" s="38"/>
      <c r="W287" s="38"/>
      <c r="X287" s="39" t="e">
        <f>ROUND(Tabla15[[#This Row],[Valor de la Glosa]]-Tabla15[[#This Row],[Valor soportado por la Subred]],0)</f>
        <v>#N/A</v>
      </c>
      <c r="Y287" s="38"/>
      <c r="Z287" s="38"/>
      <c r="AA287" s="39" t="e">
        <f>ROUND(Tabla15[[#This Row],[VALOR GLOSA DEFINITIVA]]-Tabla15[[#This Row],[VALOR LEVANTADO EN LIQUIDACION]],0)</f>
        <v>#N/A</v>
      </c>
    </row>
    <row r="288" spans="3:27" s="13" customFormat="1" ht="87.6" customHeight="1">
      <c r="C288" s="36"/>
      <c r="D288" s="36"/>
      <c r="E288" s="37"/>
      <c r="F288" s="38" t="str">
        <f>+Tabla15[[#This Row],[CODIGO ACTIVIDAD]]&amp;Tabla15[[#This Row],[PROCESO]]</f>
        <v/>
      </c>
      <c r="G288" s="83" t="e">
        <f>VLOOKUP(Tabla15[[#This Row],[llave 1]],'INFORME GESTION'!$D$3:$F$216,3,FALSE)</f>
        <v>#N/A</v>
      </c>
      <c r="H288" s="83" t="e">
        <f>VLOOKUP(Tabla15[[#This Row],[llave 1]],'INFORME GESTION'!$D$3:$G$216,4,FALSE)</f>
        <v>#N/A</v>
      </c>
      <c r="I288" s="83" t="e">
        <f>VLOOKUP(Tabla15[[#This Row],[llave 1]],'INFORME GESTION'!$D$3:$I$216,6,FALSE)</f>
        <v>#N/A</v>
      </c>
      <c r="J288" s="84"/>
      <c r="K288" s="82"/>
      <c r="L288" s="85" t="str">
        <f>Tabla15[[#This Row],[llave 1]]&amp;Tabla15[[#This Row],[MES]]</f>
        <v/>
      </c>
      <c r="M288" s="86" t="e">
        <f>VLOOKUP(Tabla15[[#This Row],[llave 2]],'INFORME GESTION'!$H$3:$O$216,3,0)</f>
        <v>#N/A</v>
      </c>
      <c r="N288" s="140" t="e">
        <f>VLOOKUP(Tabla15[[#This Row],[llave 2]],'INFORME GESTION'!$H$3:$O$216,7,0)</f>
        <v>#N/A</v>
      </c>
      <c r="O288" s="141" t="e">
        <f>VLOOKUP(Tabla15[[#This Row],[llave 2]],'INFORME GESTION'!$H$3:$O$216,8,0)</f>
        <v>#N/A</v>
      </c>
      <c r="P288" s="37"/>
      <c r="Q288" s="41"/>
      <c r="R288" s="42"/>
      <c r="S288" s="39" t="e">
        <f>ROUND(Tabla15[[#This Row],[VALOR UNITARIO SEGUIMIENTO FINANCIERO]]*Tabla15[[#This Row],[Porcentaje de Glosa]]*Tabla15[[#This Row],[Meta afectada por la glosa]],0)</f>
        <v>#N/A</v>
      </c>
      <c r="T288" s="37"/>
      <c r="U288" s="38"/>
      <c r="V288" s="38"/>
      <c r="W288" s="38"/>
      <c r="X288" s="39" t="e">
        <f>ROUND(Tabla15[[#This Row],[Valor de la Glosa]]-Tabla15[[#This Row],[Valor soportado por la Subred]],0)</f>
        <v>#N/A</v>
      </c>
      <c r="Y288" s="38"/>
      <c r="Z288" s="38"/>
      <c r="AA288" s="39" t="e">
        <f>ROUND(Tabla15[[#This Row],[VALOR GLOSA DEFINITIVA]]-Tabla15[[#This Row],[VALOR LEVANTADO EN LIQUIDACION]],0)</f>
        <v>#N/A</v>
      </c>
    </row>
    <row r="289" spans="3:27" s="13" customFormat="1" ht="87.6" customHeight="1">
      <c r="C289" s="36"/>
      <c r="D289" s="36"/>
      <c r="E289" s="37"/>
      <c r="F289" s="38" t="str">
        <f>+Tabla15[[#This Row],[CODIGO ACTIVIDAD]]&amp;Tabla15[[#This Row],[PROCESO]]</f>
        <v/>
      </c>
      <c r="G289" s="83" t="e">
        <f>VLOOKUP(Tabla15[[#This Row],[llave 1]],'INFORME GESTION'!$D$3:$F$216,3,FALSE)</f>
        <v>#N/A</v>
      </c>
      <c r="H289" s="83" t="e">
        <f>VLOOKUP(Tabla15[[#This Row],[llave 1]],'INFORME GESTION'!$D$3:$G$216,4,FALSE)</f>
        <v>#N/A</v>
      </c>
      <c r="I289" s="83" t="e">
        <f>VLOOKUP(Tabla15[[#This Row],[llave 1]],'INFORME GESTION'!$D$3:$I$216,6,FALSE)</f>
        <v>#N/A</v>
      </c>
      <c r="J289" s="84"/>
      <c r="K289" s="82"/>
      <c r="L289" s="85" t="str">
        <f>Tabla15[[#This Row],[llave 1]]&amp;Tabla15[[#This Row],[MES]]</f>
        <v/>
      </c>
      <c r="M289" s="86" t="e">
        <f>VLOOKUP(Tabla15[[#This Row],[llave 2]],'INFORME GESTION'!$H$3:$O$216,3,0)</f>
        <v>#N/A</v>
      </c>
      <c r="N289" s="140" t="e">
        <f>VLOOKUP(Tabla15[[#This Row],[llave 2]],'INFORME GESTION'!$H$3:$O$216,7,0)</f>
        <v>#N/A</v>
      </c>
      <c r="O289" s="141" t="e">
        <f>VLOOKUP(Tabla15[[#This Row],[llave 2]],'INFORME GESTION'!$H$3:$O$216,8,0)</f>
        <v>#N/A</v>
      </c>
      <c r="P289" s="37"/>
      <c r="Q289" s="41"/>
      <c r="R289" s="42"/>
      <c r="S289" s="39" t="e">
        <f>ROUND(Tabla15[[#This Row],[VALOR UNITARIO SEGUIMIENTO FINANCIERO]]*Tabla15[[#This Row],[Porcentaje de Glosa]]*Tabla15[[#This Row],[Meta afectada por la glosa]],0)</f>
        <v>#N/A</v>
      </c>
      <c r="T289" s="37"/>
      <c r="U289" s="38"/>
      <c r="V289" s="38"/>
      <c r="W289" s="38"/>
      <c r="X289" s="39" t="e">
        <f>ROUND(Tabla15[[#This Row],[Valor de la Glosa]]-Tabla15[[#This Row],[Valor soportado por la Subred]],0)</f>
        <v>#N/A</v>
      </c>
      <c r="Y289" s="38"/>
      <c r="Z289" s="38"/>
      <c r="AA289" s="39" t="e">
        <f>ROUND(Tabla15[[#This Row],[VALOR GLOSA DEFINITIVA]]-Tabla15[[#This Row],[VALOR LEVANTADO EN LIQUIDACION]],0)</f>
        <v>#N/A</v>
      </c>
    </row>
    <row r="290" spans="3:27" s="13" customFormat="1" ht="87.6" customHeight="1">
      <c r="C290" s="36"/>
      <c r="D290" s="36"/>
      <c r="E290" s="37"/>
      <c r="F290" s="38" t="str">
        <f>+Tabla15[[#This Row],[CODIGO ACTIVIDAD]]&amp;Tabla15[[#This Row],[PROCESO]]</f>
        <v/>
      </c>
      <c r="G290" s="83" t="e">
        <f>VLOOKUP(Tabla15[[#This Row],[llave 1]],'INFORME GESTION'!$D$3:$F$216,3,FALSE)</f>
        <v>#N/A</v>
      </c>
      <c r="H290" s="83" t="e">
        <f>VLOOKUP(Tabla15[[#This Row],[llave 1]],'INFORME GESTION'!$D$3:$G$216,4,FALSE)</f>
        <v>#N/A</v>
      </c>
      <c r="I290" s="83" t="e">
        <f>VLOOKUP(Tabla15[[#This Row],[llave 1]],'INFORME GESTION'!$D$3:$I$216,6,FALSE)</f>
        <v>#N/A</v>
      </c>
      <c r="J290" s="84"/>
      <c r="K290" s="82"/>
      <c r="L290" s="85" t="str">
        <f>Tabla15[[#This Row],[llave 1]]&amp;Tabla15[[#This Row],[MES]]</f>
        <v/>
      </c>
      <c r="M290" s="86" t="e">
        <f>VLOOKUP(Tabla15[[#This Row],[llave 2]],'INFORME GESTION'!$H$3:$O$216,3,0)</f>
        <v>#N/A</v>
      </c>
      <c r="N290" s="140" t="e">
        <f>VLOOKUP(Tabla15[[#This Row],[llave 2]],'INFORME GESTION'!$H$3:$O$216,7,0)</f>
        <v>#N/A</v>
      </c>
      <c r="O290" s="141" t="e">
        <f>VLOOKUP(Tabla15[[#This Row],[llave 2]],'INFORME GESTION'!$H$3:$O$216,8,0)</f>
        <v>#N/A</v>
      </c>
      <c r="P290" s="37"/>
      <c r="Q290" s="41"/>
      <c r="R290" s="42"/>
      <c r="S290" s="39" t="e">
        <f>ROUND(Tabla15[[#This Row],[VALOR UNITARIO SEGUIMIENTO FINANCIERO]]*Tabla15[[#This Row],[Porcentaje de Glosa]]*Tabla15[[#This Row],[Meta afectada por la glosa]],0)</f>
        <v>#N/A</v>
      </c>
      <c r="T290" s="37"/>
      <c r="U290" s="38"/>
      <c r="V290" s="38"/>
      <c r="W290" s="38"/>
      <c r="X290" s="39" t="e">
        <f>ROUND(Tabla15[[#This Row],[Valor de la Glosa]]-Tabla15[[#This Row],[Valor soportado por la Subred]],0)</f>
        <v>#N/A</v>
      </c>
      <c r="Y290" s="38"/>
      <c r="Z290" s="38"/>
      <c r="AA290" s="39" t="e">
        <f>ROUND(Tabla15[[#This Row],[VALOR GLOSA DEFINITIVA]]-Tabla15[[#This Row],[VALOR LEVANTADO EN LIQUIDACION]],0)</f>
        <v>#N/A</v>
      </c>
    </row>
    <row r="291" spans="3:27" s="13" customFormat="1" ht="87.6" customHeight="1">
      <c r="C291" s="36"/>
      <c r="D291" s="36"/>
      <c r="E291" s="37"/>
      <c r="F291" s="38" t="str">
        <f>+Tabla15[[#This Row],[CODIGO ACTIVIDAD]]&amp;Tabla15[[#This Row],[PROCESO]]</f>
        <v/>
      </c>
      <c r="G291" s="83" t="e">
        <f>VLOOKUP(Tabla15[[#This Row],[llave 1]],'INFORME GESTION'!$D$3:$F$216,3,FALSE)</f>
        <v>#N/A</v>
      </c>
      <c r="H291" s="83" t="e">
        <f>VLOOKUP(Tabla15[[#This Row],[llave 1]],'INFORME GESTION'!$D$3:$G$216,4,FALSE)</f>
        <v>#N/A</v>
      </c>
      <c r="I291" s="83" t="e">
        <f>VLOOKUP(Tabla15[[#This Row],[llave 1]],'INFORME GESTION'!$D$3:$I$216,6,FALSE)</f>
        <v>#N/A</v>
      </c>
      <c r="J291" s="84"/>
      <c r="K291" s="82"/>
      <c r="L291" s="85" t="str">
        <f>Tabla15[[#This Row],[llave 1]]&amp;Tabla15[[#This Row],[MES]]</f>
        <v/>
      </c>
      <c r="M291" s="86" t="e">
        <f>VLOOKUP(Tabla15[[#This Row],[llave 2]],'INFORME GESTION'!$H$3:$O$216,3,0)</f>
        <v>#N/A</v>
      </c>
      <c r="N291" s="140" t="e">
        <f>VLOOKUP(Tabla15[[#This Row],[llave 2]],'INFORME GESTION'!$H$3:$O$216,7,0)</f>
        <v>#N/A</v>
      </c>
      <c r="O291" s="141" t="e">
        <f>VLOOKUP(Tabla15[[#This Row],[llave 2]],'INFORME GESTION'!$H$3:$O$216,8,0)</f>
        <v>#N/A</v>
      </c>
      <c r="P291" s="37"/>
      <c r="Q291" s="41"/>
      <c r="R291" s="42"/>
      <c r="S291" s="39" t="e">
        <f>ROUND(Tabla15[[#This Row],[VALOR UNITARIO SEGUIMIENTO FINANCIERO]]*Tabla15[[#This Row],[Porcentaje de Glosa]]*Tabla15[[#This Row],[Meta afectada por la glosa]],0)</f>
        <v>#N/A</v>
      </c>
      <c r="T291" s="37"/>
      <c r="U291" s="38"/>
      <c r="V291" s="38"/>
      <c r="W291" s="38"/>
      <c r="X291" s="39" t="e">
        <f>ROUND(Tabla15[[#This Row],[Valor de la Glosa]]-Tabla15[[#This Row],[Valor soportado por la Subred]],0)</f>
        <v>#N/A</v>
      </c>
      <c r="Y291" s="38"/>
      <c r="Z291" s="38"/>
      <c r="AA291" s="39" t="e">
        <f>ROUND(Tabla15[[#This Row],[VALOR GLOSA DEFINITIVA]]-Tabla15[[#This Row],[VALOR LEVANTADO EN LIQUIDACION]],0)</f>
        <v>#N/A</v>
      </c>
    </row>
    <row r="292" spans="3:27" s="13" customFormat="1" ht="87.6" customHeight="1">
      <c r="C292" s="36"/>
      <c r="D292" s="36"/>
      <c r="E292" s="37"/>
      <c r="F292" s="38" t="str">
        <f>+Tabla15[[#This Row],[CODIGO ACTIVIDAD]]&amp;Tabla15[[#This Row],[PROCESO]]</f>
        <v/>
      </c>
      <c r="G292" s="83" t="e">
        <f>VLOOKUP(Tabla15[[#This Row],[llave 1]],'INFORME GESTION'!$D$3:$F$216,3,FALSE)</f>
        <v>#N/A</v>
      </c>
      <c r="H292" s="83" t="e">
        <f>VLOOKUP(Tabla15[[#This Row],[llave 1]],'INFORME GESTION'!$D$3:$G$216,4,FALSE)</f>
        <v>#N/A</v>
      </c>
      <c r="I292" s="83" t="e">
        <f>VLOOKUP(Tabla15[[#This Row],[llave 1]],'INFORME GESTION'!$D$3:$I$216,6,FALSE)</f>
        <v>#N/A</v>
      </c>
      <c r="J292" s="84"/>
      <c r="K292" s="82"/>
      <c r="L292" s="85" t="str">
        <f>Tabla15[[#This Row],[llave 1]]&amp;Tabla15[[#This Row],[MES]]</f>
        <v/>
      </c>
      <c r="M292" s="86" t="e">
        <f>VLOOKUP(Tabla15[[#This Row],[llave 2]],'INFORME GESTION'!$H$3:$O$216,3,0)</f>
        <v>#N/A</v>
      </c>
      <c r="N292" s="140" t="e">
        <f>VLOOKUP(Tabla15[[#This Row],[llave 2]],'INFORME GESTION'!$H$3:$O$216,7,0)</f>
        <v>#N/A</v>
      </c>
      <c r="O292" s="141" t="e">
        <f>VLOOKUP(Tabla15[[#This Row],[llave 2]],'INFORME GESTION'!$H$3:$O$216,8,0)</f>
        <v>#N/A</v>
      </c>
      <c r="P292" s="37"/>
      <c r="Q292" s="41"/>
      <c r="R292" s="42"/>
      <c r="S292" s="39" t="e">
        <f>ROUND(Tabla15[[#This Row],[VALOR UNITARIO SEGUIMIENTO FINANCIERO]]*Tabla15[[#This Row],[Porcentaje de Glosa]]*Tabla15[[#This Row],[Meta afectada por la glosa]],0)</f>
        <v>#N/A</v>
      </c>
      <c r="T292" s="37"/>
      <c r="U292" s="38"/>
      <c r="V292" s="38"/>
      <c r="W292" s="38"/>
      <c r="X292" s="39" t="e">
        <f>ROUND(Tabla15[[#This Row],[Valor de la Glosa]]-Tabla15[[#This Row],[Valor soportado por la Subred]],0)</f>
        <v>#N/A</v>
      </c>
      <c r="Y292" s="38"/>
      <c r="Z292" s="38"/>
      <c r="AA292" s="39" t="e">
        <f>ROUND(Tabla15[[#This Row],[VALOR GLOSA DEFINITIVA]]-Tabla15[[#This Row],[VALOR LEVANTADO EN LIQUIDACION]],0)</f>
        <v>#N/A</v>
      </c>
    </row>
    <row r="293" spans="3:27" s="13" customFormat="1" ht="87.6" customHeight="1">
      <c r="C293" s="36"/>
      <c r="D293" s="36"/>
      <c r="E293" s="37"/>
      <c r="F293" s="38" t="str">
        <f>+Tabla15[[#This Row],[CODIGO ACTIVIDAD]]&amp;Tabla15[[#This Row],[PROCESO]]</f>
        <v/>
      </c>
      <c r="G293" s="83" t="e">
        <f>VLOOKUP(Tabla15[[#This Row],[llave 1]],'INFORME GESTION'!$D$3:$F$216,3,FALSE)</f>
        <v>#N/A</v>
      </c>
      <c r="H293" s="83" t="e">
        <f>VLOOKUP(Tabla15[[#This Row],[llave 1]],'INFORME GESTION'!$D$3:$G$216,4,FALSE)</f>
        <v>#N/A</v>
      </c>
      <c r="I293" s="83" t="e">
        <f>VLOOKUP(Tabla15[[#This Row],[llave 1]],'INFORME GESTION'!$D$3:$I$216,6,FALSE)</f>
        <v>#N/A</v>
      </c>
      <c r="J293" s="84"/>
      <c r="K293" s="82"/>
      <c r="L293" s="85" t="str">
        <f>Tabla15[[#This Row],[llave 1]]&amp;Tabla15[[#This Row],[MES]]</f>
        <v/>
      </c>
      <c r="M293" s="86" t="e">
        <f>VLOOKUP(Tabla15[[#This Row],[llave 2]],'INFORME GESTION'!$H$3:$O$216,3,0)</f>
        <v>#N/A</v>
      </c>
      <c r="N293" s="140" t="e">
        <f>VLOOKUP(Tabla15[[#This Row],[llave 2]],'INFORME GESTION'!$H$3:$O$216,7,0)</f>
        <v>#N/A</v>
      </c>
      <c r="O293" s="141" t="e">
        <f>VLOOKUP(Tabla15[[#This Row],[llave 2]],'INFORME GESTION'!$H$3:$O$216,8,0)</f>
        <v>#N/A</v>
      </c>
      <c r="P293" s="37"/>
      <c r="Q293" s="41"/>
      <c r="R293" s="42"/>
      <c r="S293" s="39" t="e">
        <f>ROUND(Tabla15[[#This Row],[VALOR UNITARIO SEGUIMIENTO FINANCIERO]]*Tabla15[[#This Row],[Porcentaje de Glosa]]*Tabla15[[#This Row],[Meta afectada por la glosa]],0)</f>
        <v>#N/A</v>
      </c>
      <c r="T293" s="37"/>
      <c r="U293" s="38"/>
      <c r="V293" s="38"/>
      <c r="W293" s="38"/>
      <c r="X293" s="39" t="e">
        <f>ROUND(Tabla15[[#This Row],[Valor de la Glosa]]-Tabla15[[#This Row],[Valor soportado por la Subred]],0)</f>
        <v>#N/A</v>
      </c>
      <c r="Y293" s="38"/>
      <c r="Z293" s="38"/>
      <c r="AA293" s="39" t="e">
        <f>ROUND(Tabla15[[#This Row],[VALOR GLOSA DEFINITIVA]]-Tabla15[[#This Row],[VALOR LEVANTADO EN LIQUIDACION]],0)</f>
        <v>#N/A</v>
      </c>
    </row>
    <row r="294" spans="3:27" s="13" customFormat="1" ht="87.6" customHeight="1">
      <c r="C294" s="36"/>
      <c r="D294" s="36"/>
      <c r="E294" s="37"/>
      <c r="F294" s="38" t="str">
        <f>+Tabla15[[#This Row],[CODIGO ACTIVIDAD]]&amp;Tabla15[[#This Row],[PROCESO]]</f>
        <v/>
      </c>
      <c r="G294" s="83" t="e">
        <f>VLOOKUP(Tabla15[[#This Row],[llave 1]],'INFORME GESTION'!$D$3:$F$216,3,FALSE)</f>
        <v>#N/A</v>
      </c>
      <c r="H294" s="83" t="e">
        <f>VLOOKUP(Tabla15[[#This Row],[llave 1]],'INFORME GESTION'!$D$3:$G$216,4,FALSE)</f>
        <v>#N/A</v>
      </c>
      <c r="I294" s="83" t="e">
        <f>VLOOKUP(Tabla15[[#This Row],[llave 1]],'INFORME GESTION'!$D$3:$I$216,6,FALSE)</f>
        <v>#N/A</v>
      </c>
      <c r="J294" s="84"/>
      <c r="K294" s="82"/>
      <c r="L294" s="85" t="str">
        <f>Tabla15[[#This Row],[llave 1]]&amp;Tabla15[[#This Row],[MES]]</f>
        <v/>
      </c>
      <c r="M294" s="86" t="e">
        <f>VLOOKUP(Tabla15[[#This Row],[llave 2]],'INFORME GESTION'!$H$3:$O$216,3,0)</f>
        <v>#N/A</v>
      </c>
      <c r="N294" s="140" t="e">
        <f>VLOOKUP(Tabla15[[#This Row],[llave 2]],'INFORME GESTION'!$H$3:$O$216,7,0)</f>
        <v>#N/A</v>
      </c>
      <c r="O294" s="141" t="e">
        <f>VLOOKUP(Tabla15[[#This Row],[llave 2]],'INFORME GESTION'!$H$3:$O$216,8,0)</f>
        <v>#N/A</v>
      </c>
      <c r="P294" s="37"/>
      <c r="Q294" s="41"/>
      <c r="R294" s="42"/>
      <c r="S294" s="39" t="e">
        <f>ROUND(Tabla15[[#This Row],[VALOR UNITARIO SEGUIMIENTO FINANCIERO]]*Tabla15[[#This Row],[Porcentaje de Glosa]]*Tabla15[[#This Row],[Meta afectada por la glosa]],0)</f>
        <v>#N/A</v>
      </c>
      <c r="T294" s="37"/>
      <c r="U294" s="38"/>
      <c r="V294" s="38"/>
      <c r="W294" s="38"/>
      <c r="X294" s="39" t="e">
        <f>ROUND(Tabla15[[#This Row],[Valor de la Glosa]]-Tabla15[[#This Row],[Valor soportado por la Subred]],0)</f>
        <v>#N/A</v>
      </c>
      <c r="Y294" s="38"/>
      <c r="Z294" s="38"/>
      <c r="AA294" s="39" t="e">
        <f>ROUND(Tabla15[[#This Row],[VALOR GLOSA DEFINITIVA]]-Tabla15[[#This Row],[VALOR LEVANTADO EN LIQUIDACION]],0)</f>
        <v>#N/A</v>
      </c>
    </row>
    <row r="295" spans="3:27" s="13" customFormat="1" ht="87.6" customHeight="1">
      <c r="C295" s="36"/>
      <c r="D295" s="36"/>
      <c r="E295" s="37"/>
      <c r="F295" s="38" t="str">
        <f>+Tabla15[[#This Row],[CODIGO ACTIVIDAD]]&amp;Tabla15[[#This Row],[PROCESO]]</f>
        <v/>
      </c>
      <c r="G295" s="83" t="e">
        <f>VLOOKUP(Tabla15[[#This Row],[llave 1]],'INFORME GESTION'!$D$3:$F$216,3,FALSE)</f>
        <v>#N/A</v>
      </c>
      <c r="H295" s="83" t="e">
        <f>VLOOKUP(Tabla15[[#This Row],[llave 1]],'INFORME GESTION'!$D$3:$G$216,4,FALSE)</f>
        <v>#N/A</v>
      </c>
      <c r="I295" s="83" t="e">
        <f>VLOOKUP(Tabla15[[#This Row],[llave 1]],'INFORME GESTION'!$D$3:$I$216,6,FALSE)</f>
        <v>#N/A</v>
      </c>
      <c r="J295" s="84"/>
      <c r="K295" s="82"/>
      <c r="L295" s="85" t="str">
        <f>Tabla15[[#This Row],[llave 1]]&amp;Tabla15[[#This Row],[MES]]</f>
        <v/>
      </c>
      <c r="M295" s="86" t="e">
        <f>VLOOKUP(Tabla15[[#This Row],[llave 2]],'INFORME GESTION'!$H$3:$O$216,3,0)</f>
        <v>#N/A</v>
      </c>
      <c r="N295" s="140" t="e">
        <f>VLOOKUP(Tabla15[[#This Row],[llave 2]],'INFORME GESTION'!$H$3:$O$216,7,0)</f>
        <v>#N/A</v>
      </c>
      <c r="O295" s="141" t="e">
        <f>VLOOKUP(Tabla15[[#This Row],[llave 2]],'INFORME GESTION'!$H$3:$O$216,8,0)</f>
        <v>#N/A</v>
      </c>
      <c r="P295" s="37"/>
      <c r="Q295" s="41"/>
      <c r="R295" s="42"/>
      <c r="S295" s="39" t="e">
        <f>ROUND(Tabla15[[#This Row],[VALOR UNITARIO SEGUIMIENTO FINANCIERO]]*Tabla15[[#This Row],[Porcentaje de Glosa]]*Tabla15[[#This Row],[Meta afectada por la glosa]],0)</f>
        <v>#N/A</v>
      </c>
      <c r="T295" s="37"/>
      <c r="U295" s="38"/>
      <c r="V295" s="38"/>
      <c r="W295" s="38"/>
      <c r="X295" s="39" t="e">
        <f>ROUND(Tabla15[[#This Row],[Valor de la Glosa]]-Tabla15[[#This Row],[Valor soportado por la Subred]],0)</f>
        <v>#N/A</v>
      </c>
      <c r="Y295" s="38"/>
      <c r="Z295" s="38"/>
      <c r="AA295" s="39" t="e">
        <f>ROUND(Tabla15[[#This Row],[VALOR GLOSA DEFINITIVA]]-Tabla15[[#This Row],[VALOR LEVANTADO EN LIQUIDACION]],0)</f>
        <v>#N/A</v>
      </c>
    </row>
    <row r="296" spans="3:27" s="13" customFormat="1" ht="87.6" customHeight="1">
      <c r="C296" s="36"/>
      <c r="D296" s="36"/>
      <c r="E296" s="37"/>
      <c r="F296" s="38" t="str">
        <f>+Tabla15[[#This Row],[CODIGO ACTIVIDAD]]&amp;Tabla15[[#This Row],[PROCESO]]</f>
        <v/>
      </c>
      <c r="G296" s="83" t="e">
        <f>VLOOKUP(Tabla15[[#This Row],[llave 1]],'INFORME GESTION'!$D$3:$F$216,3,FALSE)</f>
        <v>#N/A</v>
      </c>
      <c r="H296" s="83" t="e">
        <f>VLOOKUP(Tabla15[[#This Row],[llave 1]],'INFORME GESTION'!$D$3:$G$216,4,FALSE)</f>
        <v>#N/A</v>
      </c>
      <c r="I296" s="83" t="e">
        <f>VLOOKUP(Tabla15[[#This Row],[llave 1]],'INFORME GESTION'!$D$3:$I$216,6,FALSE)</f>
        <v>#N/A</v>
      </c>
      <c r="J296" s="84"/>
      <c r="K296" s="82"/>
      <c r="L296" s="85" t="str">
        <f>Tabla15[[#This Row],[llave 1]]&amp;Tabla15[[#This Row],[MES]]</f>
        <v/>
      </c>
      <c r="M296" s="86" t="e">
        <f>VLOOKUP(Tabla15[[#This Row],[llave 2]],'INFORME GESTION'!$H$3:$O$216,3,0)</f>
        <v>#N/A</v>
      </c>
      <c r="N296" s="140" t="e">
        <f>VLOOKUP(Tabla15[[#This Row],[llave 2]],'INFORME GESTION'!$H$3:$O$216,7,0)</f>
        <v>#N/A</v>
      </c>
      <c r="O296" s="141" t="e">
        <f>VLOOKUP(Tabla15[[#This Row],[llave 2]],'INFORME GESTION'!$H$3:$O$216,8,0)</f>
        <v>#N/A</v>
      </c>
      <c r="P296" s="37"/>
      <c r="Q296" s="41"/>
      <c r="R296" s="42"/>
      <c r="S296" s="39" t="e">
        <f>ROUND(Tabla15[[#This Row],[VALOR UNITARIO SEGUIMIENTO FINANCIERO]]*Tabla15[[#This Row],[Porcentaje de Glosa]]*Tabla15[[#This Row],[Meta afectada por la glosa]],0)</f>
        <v>#N/A</v>
      </c>
      <c r="T296" s="37"/>
      <c r="U296" s="38"/>
      <c r="V296" s="38"/>
      <c r="W296" s="38"/>
      <c r="X296" s="39" t="e">
        <f>ROUND(Tabla15[[#This Row],[Valor de la Glosa]]-Tabla15[[#This Row],[Valor soportado por la Subred]],0)</f>
        <v>#N/A</v>
      </c>
      <c r="Y296" s="38"/>
      <c r="Z296" s="38"/>
      <c r="AA296" s="39" t="e">
        <f>ROUND(Tabla15[[#This Row],[VALOR GLOSA DEFINITIVA]]-Tabla15[[#This Row],[VALOR LEVANTADO EN LIQUIDACION]],0)</f>
        <v>#N/A</v>
      </c>
    </row>
    <row r="297" spans="3:27" s="13" customFormat="1" ht="87.6" customHeight="1">
      <c r="C297" s="36"/>
      <c r="D297" s="36"/>
      <c r="E297" s="37"/>
      <c r="F297" s="38" t="str">
        <f>+Tabla15[[#This Row],[CODIGO ACTIVIDAD]]&amp;Tabla15[[#This Row],[PROCESO]]</f>
        <v/>
      </c>
      <c r="G297" s="83" t="e">
        <f>VLOOKUP(Tabla15[[#This Row],[llave 1]],'INFORME GESTION'!$D$3:$F$216,3,FALSE)</f>
        <v>#N/A</v>
      </c>
      <c r="H297" s="83" t="e">
        <f>VLOOKUP(Tabla15[[#This Row],[llave 1]],'INFORME GESTION'!$D$3:$G$216,4,FALSE)</f>
        <v>#N/A</v>
      </c>
      <c r="I297" s="83" t="e">
        <f>VLOOKUP(Tabla15[[#This Row],[llave 1]],'INFORME GESTION'!$D$3:$I$216,6,FALSE)</f>
        <v>#N/A</v>
      </c>
      <c r="J297" s="84"/>
      <c r="K297" s="82"/>
      <c r="L297" s="85" t="str">
        <f>Tabla15[[#This Row],[llave 1]]&amp;Tabla15[[#This Row],[MES]]</f>
        <v/>
      </c>
      <c r="M297" s="86" t="e">
        <f>VLOOKUP(Tabla15[[#This Row],[llave 2]],'INFORME GESTION'!$H$3:$O$216,3,0)</f>
        <v>#N/A</v>
      </c>
      <c r="N297" s="140" t="e">
        <f>VLOOKUP(Tabla15[[#This Row],[llave 2]],'INFORME GESTION'!$H$3:$O$216,7,0)</f>
        <v>#N/A</v>
      </c>
      <c r="O297" s="141" t="e">
        <f>VLOOKUP(Tabla15[[#This Row],[llave 2]],'INFORME GESTION'!$H$3:$O$216,8,0)</f>
        <v>#N/A</v>
      </c>
      <c r="P297" s="37"/>
      <c r="Q297" s="41"/>
      <c r="R297" s="42"/>
      <c r="S297" s="39" t="e">
        <f>ROUND(Tabla15[[#This Row],[VALOR UNITARIO SEGUIMIENTO FINANCIERO]]*Tabla15[[#This Row],[Porcentaje de Glosa]]*Tabla15[[#This Row],[Meta afectada por la glosa]],0)</f>
        <v>#N/A</v>
      </c>
      <c r="T297" s="37"/>
      <c r="U297" s="38"/>
      <c r="V297" s="38"/>
      <c r="W297" s="38"/>
      <c r="X297" s="39" t="e">
        <f>ROUND(Tabla15[[#This Row],[Valor de la Glosa]]-Tabla15[[#This Row],[Valor soportado por la Subred]],0)</f>
        <v>#N/A</v>
      </c>
      <c r="Y297" s="38"/>
      <c r="Z297" s="38"/>
      <c r="AA297" s="39" t="e">
        <f>ROUND(Tabla15[[#This Row],[VALOR GLOSA DEFINITIVA]]-Tabla15[[#This Row],[VALOR LEVANTADO EN LIQUIDACION]],0)</f>
        <v>#N/A</v>
      </c>
    </row>
    <row r="298" spans="3:27" s="13" customFormat="1" ht="87.6" customHeight="1">
      <c r="C298" s="36"/>
      <c r="D298" s="36"/>
      <c r="E298" s="37"/>
      <c r="F298" s="38" t="str">
        <f>+Tabla15[[#This Row],[CODIGO ACTIVIDAD]]&amp;Tabla15[[#This Row],[PROCESO]]</f>
        <v/>
      </c>
      <c r="G298" s="83" t="e">
        <f>VLOOKUP(Tabla15[[#This Row],[llave 1]],'INFORME GESTION'!$D$3:$F$216,3,FALSE)</f>
        <v>#N/A</v>
      </c>
      <c r="H298" s="83" t="e">
        <f>VLOOKUP(Tabla15[[#This Row],[llave 1]],'INFORME GESTION'!$D$3:$G$216,4,FALSE)</f>
        <v>#N/A</v>
      </c>
      <c r="I298" s="83" t="e">
        <f>VLOOKUP(Tabla15[[#This Row],[llave 1]],'INFORME GESTION'!$D$3:$I$216,6,FALSE)</f>
        <v>#N/A</v>
      </c>
      <c r="J298" s="84"/>
      <c r="K298" s="82"/>
      <c r="L298" s="85" t="str">
        <f>Tabla15[[#This Row],[llave 1]]&amp;Tabla15[[#This Row],[MES]]</f>
        <v/>
      </c>
      <c r="M298" s="86" t="e">
        <f>VLOOKUP(Tabla15[[#This Row],[llave 2]],'INFORME GESTION'!$H$3:$O$216,3,0)</f>
        <v>#N/A</v>
      </c>
      <c r="N298" s="140" t="e">
        <f>VLOOKUP(Tabla15[[#This Row],[llave 2]],'INFORME GESTION'!$H$3:$O$216,7,0)</f>
        <v>#N/A</v>
      </c>
      <c r="O298" s="141" t="e">
        <f>VLOOKUP(Tabla15[[#This Row],[llave 2]],'INFORME GESTION'!$H$3:$O$216,8,0)</f>
        <v>#N/A</v>
      </c>
      <c r="P298" s="37"/>
      <c r="Q298" s="41"/>
      <c r="R298" s="42"/>
      <c r="S298" s="39" t="e">
        <f>ROUND(Tabla15[[#This Row],[VALOR UNITARIO SEGUIMIENTO FINANCIERO]]*Tabla15[[#This Row],[Porcentaje de Glosa]]*Tabla15[[#This Row],[Meta afectada por la glosa]],0)</f>
        <v>#N/A</v>
      </c>
      <c r="T298" s="37"/>
      <c r="U298" s="38"/>
      <c r="V298" s="38"/>
      <c r="W298" s="38"/>
      <c r="X298" s="39" t="e">
        <f>ROUND(Tabla15[[#This Row],[Valor de la Glosa]]-Tabla15[[#This Row],[Valor soportado por la Subred]],0)</f>
        <v>#N/A</v>
      </c>
      <c r="Y298" s="38"/>
      <c r="Z298" s="38"/>
      <c r="AA298" s="39" t="e">
        <f>ROUND(Tabla15[[#This Row],[VALOR GLOSA DEFINITIVA]]-Tabla15[[#This Row],[VALOR LEVANTADO EN LIQUIDACION]],0)</f>
        <v>#N/A</v>
      </c>
    </row>
    <row r="299" spans="3:27" s="13" customFormat="1" ht="87.6" customHeight="1">
      <c r="C299" s="36"/>
      <c r="D299" s="36"/>
      <c r="E299" s="37"/>
      <c r="F299" s="38" t="str">
        <f>+Tabla15[[#This Row],[CODIGO ACTIVIDAD]]&amp;Tabla15[[#This Row],[PROCESO]]</f>
        <v/>
      </c>
      <c r="G299" s="83" t="e">
        <f>VLOOKUP(Tabla15[[#This Row],[llave 1]],'INFORME GESTION'!$D$3:$F$216,3,FALSE)</f>
        <v>#N/A</v>
      </c>
      <c r="H299" s="83" t="e">
        <f>VLOOKUP(Tabla15[[#This Row],[llave 1]],'INFORME GESTION'!$D$3:$G$216,4,FALSE)</f>
        <v>#N/A</v>
      </c>
      <c r="I299" s="83" t="e">
        <f>VLOOKUP(Tabla15[[#This Row],[llave 1]],'INFORME GESTION'!$D$3:$I$216,6,FALSE)</f>
        <v>#N/A</v>
      </c>
      <c r="J299" s="84"/>
      <c r="K299" s="82"/>
      <c r="L299" s="85" t="str">
        <f>Tabla15[[#This Row],[llave 1]]&amp;Tabla15[[#This Row],[MES]]</f>
        <v/>
      </c>
      <c r="M299" s="86" t="e">
        <f>VLOOKUP(Tabla15[[#This Row],[llave 2]],'INFORME GESTION'!$H$3:$O$216,3,0)</f>
        <v>#N/A</v>
      </c>
      <c r="N299" s="140" t="e">
        <f>VLOOKUP(Tabla15[[#This Row],[llave 2]],'INFORME GESTION'!$H$3:$O$216,7,0)</f>
        <v>#N/A</v>
      </c>
      <c r="O299" s="141" t="e">
        <f>VLOOKUP(Tabla15[[#This Row],[llave 2]],'INFORME GESTION'!$H$3:$O$216,8,0)</f>
        <v>#N/A</v>
      </c>
      <c r="P299" s="37"/>
      <c r="Q299" s="41"/>
      <c r="R299" s="42"/>
      <c r="S299" s="39" t="e">
        <f>ROUND(Tabla15[[#This Row],[VALOR UNITARIO SEGUIMIENTO FINANCIERO]]*Tabla15[[#This Row],[Porcentaje de Glosa]]*Tabla15[[#This Row],[Meta afectada por la glosa]],0)</f>
        <v>#N/A</v>
      </c>
      <c r="T299" s="37"/>
      <c r="U299" s="38"/>
      <c r="V299" s="38"/>
      <c r="W299" s="38"/>
      <c r="X299" s="39" t="e">
        <f>ROUND(Tabla15[[#This Row],[Valor de la Glosa]]-Tabla15[[#This Row],[Valor soportado por la Subred]],0)</f>
        <v>#N/A</v>
      </c>
      <c r="Y299" s="38"/>
      <c r="Z299" s="38"/>
      <c r="AA299" s="39" t="e">
        <f>ROUND(Tabla15[[#This Row],[VALOR GLOSA DEFINITIVA]]-Tabla15[[#This Row],[VALOR LEVANTADO EN LIQUIDACION]],0)</f>
        <v>#N/A</v>
      </c>
    </row>
    <row r="300" spans="3:27" s="13" customFormat="1" ht="87.6" customHeight="1">
      <c r="C300" s="36"/>
      <c r="D300" s="36"/>
      <c r="E300" s="37"/>
      <c r="F300" s="38" t="str">
        <f>+Tabla15[[#This Row],[CODIGO ACTIVIDAD]]&amp;Tabla15[[#This Row],[PROCESO]]</f>
        <v/>
      </c>
      <c r="G300" s="83" t="e">
        <f>VLOOKUP(Tabla15[[#This Row],[llave 1]],'INFORME GESTION'!$D$3:$F$216,3,FALSE)</f>
        <v>#N/A</v>
      </c>
      <c r="H300" s="83" t="e">
        <f>VLOOKUP(Tabla15[[#This Row],[llave 1]],'INFORME GESTION'!$D$3:$G$216,4,FALSE)</f>
        <v>#N/A</v>
      </c>
      <c r="I300" s="83" t="e">
        <f>VLOOKUP(Tabla15[[#This Row],[llave 1]],'INFORME GESTION'!$D$3:$I$216,6,FALSE)</f>
        <v>#N/A</v>
      </c>
      <c r="J300" s="84"/>
      <c r="K300" s="82"/>
      <c r="L300" s="85" t="str">
        <f>Tabla15[[#This Row],[llave 1]]&amp;Tabla15[[#This Row],[MES]]</f>
        <v/>
      </c>
      <c r="M300" s="86" t="e">
        <f>VLOOKUP(Tabla15[[#This Row],[llave 2]],'INFORME GESTION'!$H$3:$O$216,3,0)</f>
        <v>#N/A</v>
      </c>
      <c r="N300" s="140" t="e">
        <f>VLOOKUP(Tabla15[[#This Row],[llave 2]],'INFORME GESTION'!$H$3:$O$216,7,0)</f>
        <v>#N/A</v>
      </c>
      <c r="O300" s="141" t="e">
        <f>VLOOKUP(Tabla15[[#This Row],[llave 2]],'INFORME GESTION'!$H$3:$O$216,8,0)</f>
        <v>#N/A</v>
      </c>
      <c r="P300" s="37"/>
      <c r="Q300" s="41"/>
      <c r="R300" s="42"/>
      <c r="S300" s="39" t="e">
        <f>ROUND(Tabla15[[#This Row],[VALOR UNITARIO SEGUIMIENTO FINANCIERO]]*Tabla15[[#This Row],[Porcentaje de Glosa]]*Tabla15[[#This Row],[Meta afectada por la glosa]],0)</f>
        <v>#N/A</v>
      </c>
      <c r="T300" s="37"/>
      <c r="U300" s="38"/>
      <c r="V300" s="38"/>
      <c r="W300" s="38"/>
      <c r="X300" s="39" t="e">
        <f>ROUND(Tabla15[[#This Row],[Valor de la Glosa]]-Tabla15[[#This Row],[Valor soportado por la Subred]],0)</f>
        <v>#N/A</v>
      </c>
      <c r="Y300" s="38"/>
      <c r="Z300" s="38"/>
      <c r="AA300" s="39" t="e">
        <f>ROUND(Tabla15[[#This Row],[VALOR GLOSA DEFINITIVA]]-Tabla15[[#This Row],[VALOR LEVANTADO EN LIQUIDACION]],0)</f>
        <v>#N/A</v>
      </c>
    </row>
    <row r="301" spans="3:27" s="13" customFormat="1" ht="87.6" customHeight="1">
      <c r="C301" s="36"/>
      <c r="D301" s="36"/>
      <c r="E301" s="37"/>
      <c r="F301" s="38" t="str">
        <f>+Tabla15[[#This Row],[CODIGO ACTIVIDAD]]&amp;Tabla15[[#This Row],[PROCESO]]</f>
        <v/>
      </c>
      <c r="G301" s="83" t="e">
        <f>VLOOKUP(Tabla15[[#This Row],[llave 1]],'INFORME GESTION'!$D$3:$F$216,3,FALSE)</f>
        <v>#N/A</v>
      </c>
      <c r="H301" s="83" t="e">
        <f>VLOOKUP(Tabla15[[#This Row],[llave 1]],'INFORME GESTION'!$D$3:$G$216,4,FALSE)</f>
        <v>#N/A</v>
      </c>
      <c r="I301" s="83" t="e">
        <f>VLOOKUP(Tabla15[[#This Row],[llave 1]],'INFORME GESTION'!$D$3:$I$216,6,FALSE)</f>
        <v>#N/A</v>
      </c>
      <c r="J301" s="84"/>
      <c r="K301" s="82"/>
      <c r="L301" s="85" t="str">
        <f>Tabla15[[#This Row],[llave 1]]&amp;Tabla15[[#This Row],[MES]]</f>
        <v/>
      </c>
      <c r="M301" s="86" t="e">
        <f>VLOOKUP(Tabla15[[#This Row],[llave 2]],'INFORME GESTION'!$H$3:$O$216,3,0)</f>
        <v>#N/A</v>
      </c>
      <c r="N301" s="140" t="e">
        <f>VLOOKUP(Tabla15[[#This Row],[llave 2]],'INFORME GESTION'!$H$3:$O$216,7,0)</f>
        <v>#N/A</v>
      </c>
      <c r="O301" s="141" t="e">
        <f>VLOOKUP(Tabla15[[#This Row],[llave 2]],'INFORME GESTION'!$H$3:$O$216,8,0)</f>
        <v>#N/A</v>
      </c>
      <c r="P301" s="37"/>
      <c r="Q301" s="41"/>
      <c r="R301" s="42"/>
      <c r="S301" s="39" t="e">
        <f>ROUND(Tabla15[[#This Row],[VALOR UNITARIO SEGUIMIENTO FINANCIERO]]*Tabla15[[#This Row],[Porcentaje de Glosa]]*Tabla15[[#This Row],[Meta afectada por la glosa]],0)</f>
        <v>#N/A</v>
      </c>
      <c r="T301" s="37"/>
      <c r="U301" s="38"/>
      <c r="V301" s="38"/>
      <c r="W301" s="38"/>
      <c r="X301" s="39" t="e">
        <f>ROUND(Tabla15[[#This Row],[Valor de la Glosa]]-Tabla15[[#This Row],[Valor soportado por la Subred]],0)</f>
        <v>#N/A</v>
      </c>
      <c r="Y301" s="38"/>
      <c r="Z301" s="38"/>
      <c r="AA301" s="39" t="e">
        <f>ROUND(Tabla15[[#This Row],[VALOR GLOSA DEFINITIVA]]-Tabla15[[#This Row],[VALOR LEVANTADO EN LIQUIDACION]],0)</f>
        <v>#N/A</v>
      </c>
    </row>
    <row r="302" spans="3:27" s="13" customFormat="1" ht="87.6" customHeight="1">
      <c r="C302" s="36"/>
      <c r="D302" s="36"/>
      <c r="E302" s="37"/>
      <c r="F302" s="38" t="str">
        <f>+Tabla15[[#This Row],[CODIGO ACTIVIDAD]]&amp;Tabla15[[#This Row],[PROCESO]]</f>
        <v/>
      </c>
      <c r="G302" s="83" t="e">
        <f>VLOOKUP(Tabla15[[#This Row],[llave 1]],'INFORME GESTION'!$D$3:$F$216,3,FALSE)</f>
        <v>#N/A</v>
      </c>
      <c r="H302" s="83" t="e">
        <f>VLOOKUP(Tabla15[[#This Row],[llave 1]],'INFORME GESTION'!$D$3:$G$216,4,FALSE)</f>
        <v>#N/A</v>
      </c>
      <c r="I302" s="83" t="e">
        <f>VLOOKUP(Tabla15[[#This Row],[llave 1]],'INFORME GESTION'!$D$3:$I$216,6,FALSE)</f>
        <v>#N/A</v>
      </c>
      <c r="J302" s="84"/>
      <c r="K302" s="82"/>
      <c r="L302" s="85" t="str">
        <f>Tabla15[[#This Row],[llave 1]]&amp;Tabla15[[#This Row],[MES]]</f>
        <v/>
      </c>
      <c r="M302" s="86" t="e">
        <f>VLOOKUP(Tabla15[[#This Row],[llave 2]],'INFORME GESTION'!$H$3:$O$216,3,0)</f>
        <v>#N/A</v>
      </c>
      <c r="N302" s="140" t="e">
        <f>VLOOKUP(Tabla15[[#This Row],[llave 2]],'INFORME GESTION'!$H$3:$O$216,7,0)</f>
        <v>#N/A</v>
      </c>
      <c r="O302" s="141" t="e">
        <f>VLOOKUP(Tabla15[[#This Row],[llave 2]],'INFORME GESTION'!$H$3:$O$216,8,0)</f>
        <v>#N/A</v>
      </c>
      <c r="P302" s="37"/>
      <c r="Q302" s="41"/>
      <c r="R302" s="42"/>
      <c r="S302" s="39" t="e">
        <f>ROUND(Tabla15[[#This Row],[VALOR UNITARIO SEGUIMIENTO FINANCIERO]]*Tabla15[[#This Row],[Porcentaje de Glosa]]*Tabla15[[#This Row],[Meta afectada por la glosa]],0)</f>
        <v>#N/A</v>
      </c>
      <c r="T302" s="37"/>
      <c r="U302" s="38"/>
      <c r="V302" s="38"/>
      <c r="W302" s="38"/>
      <c r="X302" s="39" t="e">
        <f>ROUND(Tabla15[[#This Row],[Valor de la Glosa]]-Tabla15[[#This Row],[Valor soportado por la Subred]],0)</f>
        <v>#N/A</v>
      </c>
      <c r="Y302" s="38"/>
      <c r="Z302" s="38"/>
      <c r="AA302" s="39" t="e">
        <f>ROUND(Tabla15[[#This Row],[VALOR GLOSA DEFINITIVA]]-Tabla15[[#This Row],[VALOR LEVANTADO EN LIQUIDACION]],0)</f>
        <v>#N/A</v>
      </c>
    </row>
    <row r="303" spans="3:27" s="13" customFormat="1" ht="87.6" customHeight="1">
      <c r="C303" s="36"/>
      <c r="D303" s="36"/>
      <c r="E303" s="37"/>
      <c r="F303" s="38" t="str">
        <f>+Tabla15[[#This Row],[CODIGO ACTIVIDAD]]&amp;Tabla15[[#This Row],[PROCESO]]</f>
        <v/>
      </c>
      <c r="G303" s="83" t="e">
        <f>VLOOKUP(Tabla15[[#This Row],[llave 1]],'INFORME GESTION'!$D$3:$F$216,3,FALSE)</f>
        <v>#N/A</v>
      </c>
      <c r="H303" s="83" t="e">
        <f>VLOOKUP(Tabla15[[#This Row],[llave 1]],'INFORME GESTION'!$D$3:$G$216,4,FALSE)</f>
        <v>#N/A</v>
      </c>
      <c r="I303" s="83" t="e">
        <f>VLOOKUP(Tabla15[[#This Row],[llave 1]],'INFORME GESTION'!$D$3:$I$216,6,FALSE)</f>
        <v>#N/A</v>
      </c>
      <c r="J303" s="84"/>
      <c r="K303" s="82"/>
      <c r="L303" s="85" t="str">
        <f>Tabla15[[#This Row],[llave 1]]&amp;Tabla15[[#This Row],[MES]]</f>
        <v/>
      </c>
      <c r="M303" s="86" t="e">
        <f>VLOOKUP(Tabla15[[#This Row],[llave 2]],'INFORME GESTION'!$H$3:$O$216,3,0)</f>
        <v>#N/A</v>
      </c>
      <c r="N303" s="140" t="e">
        <f>VLOOKUP(Tabla15[[#This Row],[llave 2]],'INFORME GESTION'!$H$3:$O$216,7,0)</f>
        <v>#N/A</v>
      </c>
      <c r="O303" s="141" t="e">
        <f>VLOOKUP(Tabla15[[#This Row],[llave 2]],'INFORME GESTION'!$H$3:$O$216,8,0)</f>
        <v>#N/A</v>
      </c>
      <c r="P303" s="37"/>
      <c r="Q303" s="41"/>
      <c r="R303" s="42"/>
      <c r="S303" s="39" t="e">
        <f>ROUND(Tabla15[[#This Row],[VALOR UNITARIO SEGUIMIENTO FINANCIERO]]*Tabla15[[#This Row],[Porcentaje de Glosa]]*Tabla15[[#This Row],[Meta afectada por la glosa]],0)</f>
        <v>#N/A</v>
      </c>
      <c r="T303" s="37"/>
      <c r="U303" s="38"/>
      <c r="V303" s="38"/>
      <c r="W303" s="38"/>
      <c r="X303" s="39" t="e">
        <f>ROUND(Tabla15[[#This Row],[Valor de la Glosa]]-Tabla15[[#This Row],[Valor soportado por la Subred]],0)</f>
        <v>#N/A</v>
      </c>
      <c r="Y303" s="38"/>
      <c r="Z303" s="38"/>
      <c r="AA303" s="39" t="e">
        <f>ROUND(Tabla15[[#This Row],[VALOR GLOSA DEFINITIVA]]-Tabla15[[#This Row],[VALOR LEVANTADO EN LIQUIDACION]],0)</f>
        <v>#N/A</v>
      </c>
    </row>
    <row r="304" spans="3:27" s="13" customFormat="1" ht="87.6" customHeight="1">
      <c r="C304" s="36"/>
      <c r="D304" s="36"/>
      <c r="E304" s="37"/>
      <c r="F304" s="38" t="str">
        <f>+Tabla15[[#This Row],[CODIGO ACTIVIDAD]]&amp;Tabla15[[#This Row],[PROCESO]]</f>
        <v/>
      </c>
      <c r="G304" s="83" t="e">
        <f>VLOOKUP(Tabla15[[#This Row],[llave 1]],'INFORME GESTION'!$D$3:$F$216,3,FALSE)</f>
        <v>#N/A</v>
      </c>
      <c r="H304" s="83" t="e">
        <f>VLOOKUP(Tabla15[[#This Row],[llave 1]],'INFORME GESTION'!$D$3:$G$216,4,FALSE)</f>
        <v>#N/A</v>
      </c>
      <c r="I304" s="83" t="e">
        <f>VLOOKUP(Tabla15[[#This Row],[llave 1]],'INFORME GESTION'!$D$3:$I$216,6,FALSE)</f>
        <v>#N/A</v>
      </c>
      <c r="J304" s="84"/>
      <c r="K304" s="82"/>
      <c r="L304" s="85" t="str">
        <f>Tabla15[[#This Row],[llave 1]]&amp;Tabla15[[#This Row],[MES]]</f>
        <v/>
      </c>
      <c r="M304" s="86" t="e">
        <f>VLOOKUP(Tabla15[[#This Row],[llave 2]],'INFORME GESTION'!$H$3:$O$216,3,0)</f>
        <v>#N/A</v>
      </c>
      <c r="N304" s="140" t="e">
        <f>VLOOKUP(Tabla15[[#This Row],[llave 2]],'INFORME GESTION'!$H$3:$O$216,7,0)</f>
        <v>#N/A</v>
      </c>
      <c r="O304" s="141" t="e">
        <f>VLOOKUP(Tabla15[[#This Row],[llave 2]],'INFORME GESTION'!$H$3:$O$216,8,0)</f>
        <v>#N/A</v>
      </c>
      <c r="P304" s="37"/>
      <c r="Q304" s="41"/>
      <c r="R304" s="42"/>
      <c r="S304" s="39" t="e">
        <f>ROUND(Tabla15[[#This Row],[VALOR UNITARIO SEGUIMIENTO FINANCIERO]]*Tabla15[[#This Row],[Porcentaje de Glosa]]*Tabla15[[#This Row],[Meta afectada por la glosa]],0)</f>
        <v>#N/A</v>
      </c>
      <c r="T304" s="37"/>
      <c r="U304" s="38"/>
      <c r="V304" s="38"/>
      <c r="W304" s="38"/>
      <c r="X304" s="39" t="e">
        <f>ROUND(Tabla15[[#This Row],[Valor de la Glosa]]-Tabla15[[#This Row],[Valor soportado por la Subred]],0)</f>
        <v>#N/A</v>
      </c>
      <c r="Y304" s="38"/>
      <c r="Z304" s="38"/>
      <c r="AA304" s="39" t="e">
        <f>ROUND(Tabla15[[#This Row],[VALOR GLOSA DEFINITIVA]]-Tabla15[[#This Row],[VALOR LEVANTADO EN LIQUIDACION]],0)</f>
        <v>#N/A</v>
      </c>
    </row>
    <row r="305" spans="3:27" s="13" customFormat="1" ht="87.6" customHeight="1">
      <c r="C305" s="36"/>
      <c r="D305" s="36"/>
      <c r="E305" s="37"/>
      <c r="F305" s="38" t="str">
        <f>+Tabla15[[#This Row],[CODIGO ACTIVIDAD]]&amp;Tabla15[[#This Row],[PROCESO]]</f>
        <v/>
      </c>
      <c r="G305" s="83" t="e">
        <f>VLOOKUP(Tabla15[[#This Row],[llave 1]],'INFORME GESTION'!$D$3:$F$216,3,FALSE)</f>
        <v>#N/A</v>
      </c>
      <c r="H305" s="83" t="e">
        <f>VLOOKUP(Tabla15[[#This Row],[llave 1]],'INFORME GESTION'!$D$3:$G$216,4,FALSE)</f>
        <v>#N/A</v>
      </c>
      <c r="I305" s="83" t="e">
        <f>VLOOKUP(Tabla15[[#This Row],[llave 1]],'INFORME GESTION'!$D$3:$I$216,6,FALSE)</f>
        <v>#N/A</v>
      </c>
      <c r="J305" s="84"/>
      <c r="K305" s="82"/>
      <c r="L305" s="85" t="str">
        <f>Tabla15[[#This Row],[llave 1]]&amp;Tabla15[[#This Row],[MES]]</f>
        <v/>
      </c>
      <c r="M305" s="86" t="e">
        <f>VLOOKUP(Tabla15[[#This Row],[llave 2]],'INFORME GESTION'!$H$3:$O$216,3,0)</f>
        <v>#N/A</v>
      </c>
      <c r="N305" s="140" t="e">
        <f>VLOOKUP(Tabla15[[#This Row],[llave 2]],'INFORME GESTION'!$H$3:$O$216,7,0)</f>
        <v>#N/A</v>
      </c>
      <c r="O305" s="141" t="e">
        <f>VLOOKUP(Tabla15[[#This Row],[llave 2]],'INFORME GESTION'!$H$3:$O$216,8,0)</f>
        <v>#N/A</v>
      </c>
      <c r="P305" s="37"/>
      <c r="Q305" s="41"/>
      <c r="R305" s="42"/>
      <c r="S305" s="39" t="e">
        <f>ROUND(Tabla15[[#This Row],[VALOR UNITARIO SEGUIMIENTO FINANCIERO]]*Tabla15[[#This Row],[Porcentaje de Glosa]]*Tabla15[[#This Row],[Meta afectada por la glosa]],0)</f>
        <v>#N/A</v>
      </c>
      <c r="T305" s="37"/>
      <c r="U305" s="38"/>
      <c r="V305" s="38"/>
      <c r="W305" s="38"/>
      <c r="X305" s="39" t="e">
        <f>ROUND(Tabla15[[#This Row],[Valor de la Glosa]]-Tabla15[[#This Row],[Valor soportado por la Subred]],0)</f>
        <v>#N/A</v>
      </c>
      <c r="Y305" s="38"/>
      <c r="Z305" s="38"/>
      <c r="AA305" s="39" t="e">
        <f>ROUND(Tabla15[[#This Row],[VALOR GLOSA DEFINITIVA]]-Tabla15[[#This Row],[VALOR LEVANTADO EN LIQUIDACION]],0)</f>
        <v>#N/A</v>
      </c>
    </row>
    <row r="306" spans="3:27" s="13" customFormat="1" ht="87.6" customHeight="1">
      <c r="C306" s="36"/>
      <c r="D306" s="36"/>
      <c r="E306" s="37"/>
      <c r="F306" s="38" t="str">
        <f>+Tabla15[[#This Row],[CODIGO ACTIVIDAD]]&amp;Tabla15[[#This Row],[PROCESO]]</f>
        <v/>
      </c>
      <c r="G306" s="83" t="e">
        <f>VLOOKUP(Tabla15[[#This Row],[llave 1]],'INFORME GESTION'!$D$3:$F$216,3,FALSE)</f>
        <v>#N/A</v>
      </c>
      <c r="H306" s="83" t="e">
        <f>VLOOKUP(Tabla15[[#This Row],[llave 1]],'INFORME GESTION'!$D$3:$G$216,4,FALSE)</f>
        <v>#N/A</v>
      </c>
      <c r="I306" s="83" t="e">
        <f>VLOOKUP(Tabla15[[#This Row],[llave 1]],'INFORME GESTION'!$D$3:$I$216,6,FALSE)</f>
        <v>#N/A</v>
      </c>
      <c r="J306" s="84"/>
      <c r="K306" s="82"/>
      <c r="L306" s="85" t="str">
        <f>Tabla15[[#This Row],[llave 1]]&amp;Tabla15[[#This Row],[MES]]</f>
        <v/>
      </c>
      <c r="M306" s="86" t="e">
        <f>VLOOKUP(Tabla15[[#This Row],[llave 2]],'INFORME GESTION'!$H$3:$O$216,3,0)</f>
        <v>#N/A</v>
      </c>
      <c r="N306" s="140" t="e">
        <f>VLOOKUP(Tabla15[[#This Row],[llave 2]],'INFORME GESTION'!$H$3:$O$216,7,0)</f>
        <v>#N/A</v>
      </c>
      <c r="O306" s="141" t="e">
        <f>VLOOKUP(Tabla15[[#This Row],[llave 2]],'INFORME GESTION'!$H$3:$O$216,8,0)</f>
        <v>#N/A</v>
      </c>
      <c r="P306" s="37"/>
      <c r="Q306" s="41"/>
      <c r="R306" s="42"/>
      <c r="S306" s="39" t="e">
        <f>ROUND(Tabla15[[#This Row],[VALOR UNITARIO SEGUIMIENTO FINANCIERO]]*Tabla15[[#This Row],[Porcentaje de Glosa]]*Tabla15[[#This Row],[Meta afectada por la glosa]],0)</f>
        <v>#N/A</v>
      </c>
      <c r="T306" s="37"/>
      <c r="U306" s="38"/>
      <c r="V306" s="38"/>
      <c r="W306" s="38"/>
      <c r="X306" s="39" t="e">
        <f>ROUND(Tabla15[[#This Row],[Valor de la Glosa]]-Tabla15[[#This Row],[Valor soportado por la Subred]],0)</f>
        <v>#N/A</v>
      </c>
      <c r="Y306" s="38"/>
      <c r="Z306" s="38"/>
      <c r="AA306" s="39" t="e">
        <f>ROUND(Tabla15[[#This Row],[VALOR GLOSA DEFINITIVA]]-Tabla15[[#This Row],[VALOR LEVANTADO EN LIQUIDACION]],0)</f>
        <v>#N/A</v>
      </c>
    </row>
    <row r="307" spans="3:27" s="13" customFormat="1" ht="87.6" customHeight="1">
      <c r="C307" s="36"/>
      <c r="D307" s="36"/>
      <c r="E307" s="37"/>
      <c r="F307" s="38" t="str">
        <f>+Tabla15[[#This Row],[CODIGO ACTIVIDAD]]&amp;Tabla15[[#This Row],[PROCESO]]</f>
        <v/>
      </c>
      <c r="G307" s="83" t="e">
        <f>VLOOKUP(Tabla15[[#This Row],[llave 1]],'INFORME GESTION'!$D$3:$F$216,3,FALSE)</f>
        <v>#N/A</v>
      </c>
      <c r="H307" s="83" t="e">
        <f>VLOOKUP(Tabla15[[#This Row],[llave 1]],'INFORME GESTION'!$D$3:$G$216,4,FALSE)</f>
        <v>#N/A</v>
      </c>
      <c r="I307" s="83" t="e">
        <f>VLOOKUP(Tabla15[[#This Row],[llave 1]],'INFORME GESTION'!$D$3:$I$216,6,FALSE)</f>
        <v>#N/A</v>
      </c>
      <c r="J307" s="84"/>
      <c r="K307" s="82"/>
      <c r="L307" s="85" t="str">
        <f>Tabla15[[#This Row],[llave 1]]&amp;Tabla15[[#This Row],[MES]]</f>
        <v/>
      </c>
      <c r="M307" s="86" t="e">
        <f>VLOOKUP(Tabla15[[#This Row],[llave 2]],'INFORME GESTION'!$H$3:$O$216,3,0)</f>
        <v>#N/A</v>
      </c>
      <c r="N307" s="140" t="e">
        <f>VLOOKUP(Tabla15[[#This Row],[llave 2]],'INFORME GESTION'!$H$3:$O$216,7,0)</f>
        <v>#N/A</v>
      </c>
      <c r="O307" s="141" t="e">
        <f>VLOOKUP(Tabla15[[#This Row],[llave 2]],'INFORME GESTION'!$H$3:$O$216,8,0)</f>
        <v>#N/A</v>
      </c>
      <c r="P307" s="37"/>
      <c r="Q307" s="41"/>
      <c r="R307" s="42"/>
      <c r="S307" s="39" t="e">
        <f>ROUND(Tabla15[[#This Row],[VALOR UNITARIO SEGUIMIENTO FINANCIERO]]*Tabla15[[#This Row],[Porcentaje de Glosa]]*Tabla15[[#This Row],[Meta afectada por la glosa]],0)</f>
        <v>#N/A</v>
      </c>
      <c r="T307" s="37"/>
      <c r="U307" s="38"/>
      <c r="V307" s="38"/>
      <c r="W307" s="38"/>
      <c r="X307" s="39" t="e">
        <f>ROUND(Tabla15[[#This Row],[Valor de la Glosa]]-Tabla15[[#This Row],[Valor soportado por la Subred]],0)</f>
        <v>#N/A</v>
      </c>
      <c r="Y307" s="38"/>
      <c r="Z307" s="38"/>
      <c r="AA307" s="39" t="e">
        <f>ROUND(Tabla15[[#This Row],[VALOR GLOSA DEFINITIVA]]-Tabla15[[#This Row],[VALOR LEVANTADO EN LIQUIDACION]],0)</f>
        <v>#N/A</v>
      </c>
    </row>
    <row r="308" spans="3:27" s="13" customFormat="1" ht="87.6" customHeight="1">
      <c r="C308" s="36"/>
      <c r="D308" s="36"/>
      <c r="E308" s="37"/>
      <c r="F308" s="38" t="str">
        <f>+Tabla15[[#This Row],[CODIGO ACTIVIDAD]]&amp;Tabla15[[#This Row],[PROCESO]]</f>
        <v/>
      </c>
      <c r="G308" s="83" t="e">
        <f>VLOOKUP(Tabla15[[#This Row],[llave 1]],'INFORME GESTION'!$D$3:$F$216,3,FALSE)</f>
        <v>#N/A</v>
      </c>
      <c r="H308" s="83" t="e">
        <f>VLOOKUP(Tabla15[[#This Row],[llave 1]],'INFORME GESTION'!$D$3:$G$216,4,FALSE)</f>
        <v>#N/A</v>
      </c>
      <c r="I308" s="83" t="e">
        <f>VLOOKUP(Tabla15[[#This Row],[llave 1]],'INFORME GESTION'!$D$3:$I$216,6,FALSE)</f>
        <v>#N/A</v>
      </c>
      <c r="J308" s="84"/>
      <c r="K308" s="82"/>
      <c r="L308" s="85" t="str">
        <f>Tabla15[[#This Row],[llave 1]]&amp;Tabla15[[#This Row],[MES]]</f>
        <v/>
      </c>
      <c r="M308" s="86" t="e">
        <f>VLOOKUP(Tabla15[[#This Row],[llave 2]],'INFORME GESTION'!$H$3:$O$216,3,0)</f>
        <v>#N/A</v>
      </c>
      <c r="N308" s="140" t="e">
        <f>VLOOKUP(Tabla15[[#This Row],[llave 2]],'INFORME GESTION'!$H$3:$O$216,7,0)</f>
        <v>#N/A</v>
      </c>
      <c r="O308" s="141" t="e">
        <f>VLOOKUP(Tabla15[[#This Row],[llave 2]],'INFORME GESTION'!$H$3:$O$216,8,0)</f>
        <v>#N/A</v>
      </c>
      <c r="P308" s="37"/>
      <c r="Q308" s="41"/>
      <c r="R308" s="42"/>
      <c r="S308" s="39" t="e">
        <f>ROUND(Tabla15[[#This Row],[VALOR UNITARIO SEGUIMIENTO FINANCIERO]]*Tabla15[[#This Row],[Porcentaje de Glosa]]*Tabla15[[#This Row],[Meta afectada por la glosa]],0)</f>
        <v>#N/A</v>
      </c>
      <c r="T308" s="37"/>
      <c r="U308" s="38"/>
      <c r="V308" s="38"/>
      <c r="W308" s="38"/>
      <c r="X308" s="39" t="e">
        <f>ROUND(Tabla15[[#This Row],[Valor de la Glosa]]-Tabla15[[#This Row],[Valor soportado por la Subred]],0)</f>
        <v>#N/A</v>
      </c>
      <c r="Y308" s="38"/>
      <c r="Z308" s="38"/>
      <c r="AA308" s="39" t="e">
        <f>ROUND(Tabla15[[#This Row],[VALOR GLOSA DEFINITIVA]]-Tabla15[[#This Row],[VALOR LEVANTADO EN LIQUIDACION]],0)</f>
        <v>#N/A</v>
      </c>
    </row>
    <row r="309" spans="3:27" s="13" customFormat="1" ht="87.6" customHeight="1">
      <c r="C309" s="36"/>
      <c r="D309" s="36"/>
      <c r="E309" s="37"/>
      <c r="F309" s="38" t="str">
        <f>+Tabla15[[#This Row],[CODIGO ACTIVIDAD]]&amp;Tabla15[[#This Row],[PROCESO]]</f>
        <v/>
      </c>
      <c r="G309" s="83" t="e">
        <f>VLOOKUP(Tabla15[[#This Row],[llave 1]],'INFORME GESTION'!$D$3:$F$216,3,FALSE)</f>
        <v>#N/A</v>
      </c>
      <c r="H309" s="83" t="e">
        <f>VLOOKUP(Tabla15[[#This Row],[llave 1]],'INFORME GESTION'!$D$3:$G$216,4,FALSE)</f>
        <v>#N/A</v>
      </c>
      <c r="I309" s="83" t="e">
        <f>VLOOKUP(Tabla15[[#This Row],[llave 1]],'INFORME GESTION'!$D$3:$I$216,6,FALSE)</f>
        <v>#N/A</v>
      </c>
      <c r="J309" s="84"/>
      <c r="K309" s="82"/>
      <c r="L309" s="85" t="str">
        <f>Tabla15[[#This Row],[llave 1]]&amp;Tabla15[[#This Row],[MES]]</f>
        <v/>
      </c>
      <c r="M309" s="86" t="e">
        <f>VLOOKUP(Tabla15[[#This Row],[llave 2]],'INFORME GESTION'!$H$3:$O$216,3,0)</f>
        <v>#N/A</v>
      </c>
      <c r="N309" s="140" t="e">
        <f>VLOOKUP(Tabla15[[#This Row],[llave 2]],'INFORME GESTION'!$H$3:$O$216,7,0)</f>
        <v>#N/A</v>
      </c>
      <c r="O309" s="141" t="e">
        <f>VLOOKUP(Tabla15[[#This Row],[llave 2]],'INFORME GESTION'!$H$3:$O$216,8,0)</f>
        <v>#N/A</v>
      </c>
      <c r="P309" s="37"/>
      <c r="Q309" s="41"/>
      <c r="R309" s="42"/>
      <c r="S309" s="39" t="e">
        <f>ROUND(Tabla15[[#This Row],[VALOR UNITARIO SEGUIMIENTO FINANCIERO]]*Tabla15[[#This Row],[Porcentaje de Glosa]]*Tabla15[[#This Row],[Meta afectada por la glosa]],0)</f>
        <v>#N/A</v>
      </c>
      <c r="T309" s="37"/>
      <c r="U309" s="38"/>
      <c r="V309" s="38"/>
      <c r="W309" s="38"/>
      <c r="X309" s="39" t="e">
        <f>ROUND(Tabla15[[#This Row],[Valor de la Glosa]]-Tabla15[[#This Row],[Valor soportado por la Subred]],0)</f>
        <v>#N/A</v>
      </c>
      <c r="Y309" s="38"/>
      <c r="Z309" s="38"/>
      <c r="AA309" s="39" t="e">
        <f>ROUND(Tabla15[[#This Row],[VALOR GLOSA DEFINITIVA]]-Tabla15[[#This Row],[VALOR LEVANTADO EN LIQUIDACION]],0)</f>
        <v>#N/A</v>
      </c>
    </row>
    <row r="310" spans="3:27" s="13" customFormat="1" ht="87.6" customHeight="1">
      <c r="C310" s="36"/>
      <c r="D310" s="36"/>
      <c r="E310" s="37"/>
      <c r="F310" s="38" t="str">
        <f>+Tabla15[[#This Row],[CODIGO ACTIVIDAD]]&amp;Tabla15[[#This Row],[PROCESO]]</f>
        <v/>
      </c>
      <c r="G310" s="83" t="e">
        <f>VLOOKUP(Tabla15[[#This Row],[llave 1]],'INFORME GESTION'!$D$3:$F$216,3,FALSE)</f>
        <v>#N/A</v>
      </c>
      <c r="H310" s="83" t="e">
        <f>VLOOKUP(Tabla15[[#This Row],[llave 1]],'INFORME GESTION'!$D$3:$G$216,4,FALSE)</f>
        <v>#N/A</v>
      </c>
      <c r="I310" s="83" t="e">
        <f>VLOOKUP(Tabla15[[#This Row],[llave 1]],'INFORME GESTION'!$D$3:$I$216,6,FALSE)</f>
        <v>#N/A</v>
      </c>
      <c r="J310" s="84"/>
      <c r="K310" s="82"/>
      <c r="L310" s="85" t="str">
        <f>Tabla15[[#This Row],[llave 1]]&amp;Tabla15[[#This Row],[MES]]</f>
        <v/>
      </c>
      <c r="M310" s="86" t="e">
        <f>VLOOKUP(Tabla15[[#This Row],[llave 2]],'INFORME GESTION'!$H$3:$O$216,3,0)</f>
        <v>#N/A</v>
      </c>
      <c r="N310" s="140" t="e">
        <f>VLOOKUP(Tabla15[[#This Row],[llave 2]],'INFORME GESTION'!$H$3:$O$216,7,0)</f>
        <v>#N/A</v>
      </c>
      <c r="O310" s="141" t="e">
        <f>VLOOKUP(Tabla15[[#This Row],[llave 2]],'INFORME GESTION'!$H$3:$O$216,8,0)</f>
        <v>#N/A</v>
      </c>
      <c r="P310" s="37"/>
      <c r="Q310" s="41"/>
      <c r="R310" s="42"/>
      <c r="S310" s="39" t="e">
        <f>ROUND(Tabla15[[#This Row],[VALOR UNITARIO SEGUIMIENTO FINANCIERO]]*Tabla15[[#This Row],[Porcentaje de Glosa]]*Tabla15[[#This Row],[Meta afectada por la glosa]],0)</f>
        <v>#N/A</v>
      </c>
      <c r="T310" s="37"/>
      <c r="U310" s="38"/>
      <c r="V310" s="38"/>
      <c r="W310" s="38"/>
      <c r="X310" s="39" t="e">
        <f>ROUND(Tabla15[[#This Row],[Valor de la Glosa]]-Tabla15[[#This Row],[Valor soportado por la Subred]],0)</f>
        <v>#N/A</v>
      </c>
      <c r="Y310" s="38"/>
      <c r="Z310" s="38"/>
      <c r="AA310" s="39" t="e">
        <f>ROUND(Tabla15[[#This Row],[VALOR GLOSA DEFINITIVA]]-Tabla15[[#This Row],[VALOR LEVANTADO EN LIQUIDACION]],0)</f>
        <v>#N/A</v>
      </c>
    </row>
    <row r="311" spans="3:27" s="13" customFormat="1" ht="87.6" customHeight="1">
      <c r="C311" s="36"/>
      <c r="D311" s="36"/>
      <c r="E311" s="37"/>
      <c r="F311" s="38" t="str">
        <f>+Tabla15[[#This Row],[CODIGO ACTIVIDAD]]&amp;Tabla15[[#This Row],[PROCESO]]</f>
        <v/>
      </c>
      <c r="G311" s="83" t="e">
        <f>VLOOKUP(Tabla15[[#This Row],[llave 1]],'INFORME GESTION'!$D$3:$F$216,3,FALSE)</f>
        <v>#N/A</v>
      </c>
      <c r="H311" s="83" t="e">
        <f>VLOOKUP(Tabla15[[#This Row],[llave 1]],'INFORME GESTION'!$D$3:$G$216,4,FALSE)</f>
        <v>#N/A</v>
      </c>
      <c r="I311" s="83" t="e">
        <f>VLOOKUP(Tabla15[[#This Row],[llave 1]],'INFORME GESTION'!$D$3:$I$216,6,FALSE)</f>
        <v>#N/A</v>
      </c>
      <c r="J311" s="84"/>
      <c r="K311" s="82"/>
      <c r="L311" s="85" t="str">
        <f>Tabla15[[#This Row],[llave 1]]&amp;Tabla15[[#This Row],[MES]]</f>
        <v/>
      </c>
      <c r="M311" s="86" t="e">
        <f>VLOOKUP(Tabla15[[#This Row],[llave 2]],'INFORME GESTION'!$H$3:$O$216,3,0)</f>
        <v>#N/A</v>
      </c>
      <c r="N311" s="140" t="e">
        <f>VLOOKUP(Tabla15[[#This Row],[llave 2]],'INFORME GESTION'!$H$3:$O$216,7,0)</f>
        <v>#N/A</v>
      </c>
      <c r="O311" s="141" t="e">
        <f>VLOOKUP(Tabla15[[#This Row],[llave 2]],'INFORME GESTION'!$H$3:$O$216,8,0)</f>
        <v>#N/A</v>
      </c>
      <c r="P311" s="37"/>
      <c r="Q311" s="41"/>
      <c r="R311" s="42"/>
      <c r="S311" s="39" t="e">
        <f>ROUND(Tabla15[[#This Row],[VALOR UNITARIO SEGUIMIENTO FINANCIERO]]*Tabla15[[#This Row],[Porcentaje de Glosa]]*Tabla15[[#This Row],[Meta afectada por la glosa]],0)</f>
        <v>#N/A</v>
      </c>
      <c r="T311" s="37"/>
      <c r="U311" s="38"/>
      <c r="V311" s="38"/>
      <c r="W311" s="38"/>
      <c r="X311" s="39" t="e">
        <f>ROUND(Tabla15[[#This Row],[Valor de la Glosa]]-Tabla15[[#This Row],[Valor soportado por la Subred]],0)</f>
        <v>#N/A</v>
      </c>
      <c r="Y311" s="38"/>
      <c r="Z311" s="38"/>
      <c r="AA311" s="39" t="e">
        <f>ROUND(Tabla15[[#This Row],[VALOR GLOSA DEFINITIVA]]-Tabla15[[#This Row],[VALOR LEVANTADO EN LIQUIDACION]],0)</f>
        <v>#N/A</v>
      </c>
    </row>
    <row r="312" spans="3:27" s="13" customFormat="1" ht="87.6" customHeight="1">
      <c r="C312" s="36"/>
      <c r="D312" s="36"/>
      <c r="E312" s="37"/>
      <c r="F312" s="38" t="str">
        <f>+Tabla15[[#This Row],[CODIGO ACTIVIDAD]]&amp;Tabla15[[#This Row],[PROCESO]]</f>
        <v/>
      </c>
      <c r="G312" s="83" t="e">
        <f>VLOOKUP(Tabla15[[#This Row],[llave 1]],'INFORME GESTION'!$D$3:$F$216,3,FALSE)</f>
        <v>#N/A</v>
      </c>
      <c r="H312" s="83" t="e">
        <f>VLOOKUP(Tabla15[[#This Row],[llave 1]],'INFORME GESTION'!$D$3:$G$216,4,FALSE)</f>
        <v>#N/A</v>
      </c>
      <c r="I312" s="83" t="e">
        <f>VLOOKUP(Tabla15[[#This Row],[llave 1]],'INFORME GESTION'!$D$3:$I$216,6,FALSE)</f>
        <v>#N/A</v>
      </c>
      <c r="J312" s="84"/>
      <c r="K312" s="82"/>
      <c r="L312" s="85" t="str">
        <f>Tabla15[[#This Row],[llave 1]]&amp;Tabla15[[#This Row],[MES]]</f>
        <v/>
      </c>
      <c r="M312" s="86" t="e">
        <f>VLOOKUP(Tabla15[[#This Row],[llave 2]],'INFORME GESTION'!$H$3:$O$216,3,0)</f>
        <v>#N/A</v>
      </c>
      <c r="N312" s="140" t="e">
        <f>VLOOKUP(Tabla15[[#This Row],[llave 2]],'INFORME GESTION'!$H$3:$O$216,7,0)</f>
        <v>#N/A</v>
      </c>
      <c r="O312" s="141" t="e">
        <f>VLOOKUP(Tabla15[[#This Row],[llave 2]],'INFORME GESTION'!$H$3:$O$216,8,0)</f>
        <v>#N/A</v>
      </c>
      <c r="P312" s="37"/>
      <c r="Q312" s="41"/>
      <c r="R312" s="42"/>
      <c r="S312" s="39" t="e">
        <f>ROUND(Tabla15[[#This Row],[VALOR UNITARIO SEGUIMIENTO FINANCIERO]]*Tabla15[[#This Row],[Porcentaje de Glosa]]*Tabla15[[#This Row],[Meta afectada por la glosa]],0)</f>
        <v>#N/A</v>
      </c>
      <c r="T312" s="37"/>
      <c r="U312" s="38"/>
      <c r="V312" s="38"/>
      <c r="W312" s="38"/>
      <c r="X312" s="39" t="e">
        <f>ROUND(Tabla15[[#This Row],[Valor de la Glosa]]-Tabla15[[#This Row],[Valor soportado por la Subred]],0)</f>
        <v>#N/A</v>
      </c>
      <c r="Y312" s="38"/>
      <c r="Z312" s="38"/>
      <c r="AA312" s="39" t="e">
        <f>ROUND(Tabla15[[#This Row],[VALOR GLOSA DEFINITIVA]]-Tabla15[[#This Row],[VALOR LEVANTADO EN LIQUIDACION]],0)</f>
        <v>#N/A</v>
      </c>
    </row>
    <row r="313" spans="3:27" s="13" customFormat="1" ht="87.6" customHeight="1">
      <c r="C313" s="36"/>
      <c r="D313" s="36"/>
      <c r="E313" s="37"/>
      <c r="F313" s="38" t="str">
        <f>+Tabla15[[#This Row],[CODIGO ACTIVIDAD]]&amp;Tabla15[[#This Row],[PROCESO]]</f>
        <v/>
      </c>
      <c r="G313" s="83" t="e">
        <f>VLOOKUP(Tabla15[[#This Row],[llave 1]],'INFORME GESTION'!$D$3:$F$216,3,FALSE)</f>
        <v>#N/A</v>
      </c>
      <c r="H313" s="83" t="e">
        <f>VLOOKUP(Tabla15[[#This Row],[llave 1]],'INFORME GESTION'!$D$3:$G$216,4,FALSE)</f>
        <v>#N/A</v>
      </c>
      <c r="I313" s="83" t="e">
        <f>VLOOKUP(Tabla15[[#This Row],[llave 1]],'INFORME GESTION'!$D$3:$I$216,6,FALSE)</f>
        <v>#N/A</v>
      </c>
      <c r="J313" s="84"/>
      <c r="K313" s="82"/>
      <c r="L313" s="85" t="str">
        <f>Tabla15[[#This Row],[llave 1]]&amp;Tabla15[[#This Row],[MES]]</f>
        <v/>
      </c>
      <c r="M313" s="86" t="e">
        <f>VLOOKUP(Tabla15[[#This Row],[llave 2]],'INFORME GESTION'!$H$3:$O$216,3,0)</f>
        <v>#N/A</v>
      </c>
      <c r="N313" s="140" t="e">
        <f>VLOOKUP(Tabla15[[#This Row],[llave 2]],'INFORME GESTION'!$H$3:$O$216,7,0)</f>
        <v>#N/A</v>
      </c>
      <c r="O313" s="141" t="e">
        <f>VLOOKUP(Tabla15[[#This Row],[llave 2]],'INFORME GESTION'!$H$3:$O$216,8,0)</f>
        <v>#N/A</v>
      </c>
      <c r="P313" s="37"/>
      <c r="Q313" s="41"/>
      <c r="R313" s="42"/>
      <c r="S313" s="39" t="e">
        <f>ROUND(Tabla15[[#This Row],[VALOR UNITARIO SEGUIMIENTO FINANCIERO]]*Tabla15[[#This Row],[Porcentaje de Glosa]]*Tabla15[[#This Row],[Meta afectada por la glosa]],0)</f>
        <v>#N/A</v>
      </c>
      <c r="T313" s="37"/>
      <c r="U313" s="38"/>
      <c r="V313" s="38"/>
      <c r="W313" s="38"/>
      <c r="X313" s="39" t="e">
        <f>ROUND(Tabla15[[#This Row],[Valor de la Glosa]]-Tabla15[[#This Row],[Valor soportado por la Subred]],0)</f>
        <v>#N/A</v>
      </c>
      <c r="Y313" s="38"/>
      <c r="Z313" s="38"/>
      <c r="AA313" s="39" t="e">
        <f>ROUND(Tabla15[[#This Row],[VALOR GLOSA DEFINITIVA]]-Tabla15[[#This Row],[VALOR LEVANTADO EN LIQUIDACION]],0)</f>
        <v>#N/A</v>
      </c>
    </row>
    <row r="314" spans="3:27" s="13" customFormat="1" ht="87.6" customHeight="1">
      <c r="C314" s="36"/>
      <c r="D314" s="36"/>
      <c r="E314" s="37"/>
      <c r="F314" s="38" t="str">
        <f>+Tabla15[[#This Row],[CODIGO ACTIVIDAD]]&amp;Tabla15[[#This Row],[PROCESO]]</f>
        <v/>
      </c>
      <c r="G314" s="83" t="e">
        <f>VLOOKUP(Tabla15[[#This Row],[llave 1]],'INFORME GESTION'!$D$3:$F$216,3,FALSE)</f>
        <v>#N/A</v>
      </c>
      <c r="H314" s="83" t="e">
        <f>VLOOKUP(Tabla15[[#This Row],[llave 1]],'INFORME GESTION'!$D$3:$G$216,4,FALSE)</f>
        <v>#N/A</v>
      </c>
      <c r="I314" s="83" t="e">
        <f>VLOOKUP(Tabla15[[#This Row],[llave 1]],'INFORME GESTION'!$D$3:$I$216,6,FALSE)</f>
        <v>#N/A</v>
      </c>
      <c r="J314" s="84"/>
      <c r="K314" s="82"/>
      <c r="L314" s="85" t="str">
        <f>Tabla15[[#This Row],[llave 1]]&amp;Tabla15[[#This Row],[MES]]</f>
        <v/>
      </c>
      <c r="M314" s="86" t="e">
        <f>VLOOKUP(Tabla15[[#This Row],[llave 2]],'INFORME GESTION'!$H$3:$O$216,3,0)</f>
        <v>#N/A</v>
      </c>
      <c r="N314" s="140" t="e">
        <f>VLOOKUP(Tabla15[[#This Row],[llave 2]],'INFORME GESTION'!$H$3:$O$216,7,0)</f>
        <v>#N/A</v>
      </c>
      <c r="O314" s="141" t="e">
        <f>VLOOKUP(Tabla15[[#This Row],[llave 2]],'INFORME GESTION'!$H$3:$O$216,8,0)</f>
        <v>#N/A</v>
      </c>
      <c r="P314" s="37"/>
      <c r="Q314" s="41"/>
      <c r="R314" s="42"/>
      <c r="S314" s="39" t="e">
        <f>ROUND(Tabla15[[#This Row],[VALOR UNITARIO SEGUIMIENTO FINANCIERO]]*Tabla15[[#This Row],[Porcentaje de Glosa]]*Tabla15[[#This Row],[Meta afectada por la glosa]],0)</f>
        <v>#N/A</v>
      </c>
      <c r="T314" s="37"/>
      <c r="U314" s="38"/>
      <c r="V314" s="38"/>
      <c r="W314" s="38"/>
      <c r="X314" s="39" t="e">
        <f>ROUND(Tabla15[[#This Row],[Valor de la Glosa]]-Tabla15[[#This Row],[Valor soportado por la Subred]],0)</f>
        <v>#N/A</v>
      </c>
      <c r="Y314" s="38"/>
      <c r="Z314" s="38"/>
      <c r="AA314" s="39" t="e">
        <f>ROUND(Tabla15[[#This Row],[VALOR GLOSA DEFINITIVA]]-Tabla15[[#This Row],[VALOR LEVANTADO EN LIQUIDACION]],0)</f>
        <v>#N/A</v>
      </c>
    </row>
    <row r="315" spans="3:27" s="13" customFormat="1" ht="87.6" customHeight="1">
      <c r="C315" s="36"/>
      <c r="D315" s="36"/>
      <c r="E315" s="37"/>
      <c r="F315" s="38" t="str">
        <f>+Tabla15[[#This Row],[CODIGO ACTIVIDAD]]&amp;Tabla15[[#This Row],[PROCESO]]</f>
        <v/>
      </c>
      <c r="G315" s="83" t="e">
        <f>VLOOKUP(Tabla15[[#This Row],[llave 1]],'INFORME GESTION'!$D$3:$F$216,3,FALSE)</f>
        <v>#N/A</v>
      </c>
      <c r="H315" s="83" t="e">
        <f>VLOOKUP(Tabla15[[#This Row],[llave 1]],'INFORME GESTION'!$D$3:$G$216,4,FALSE)</f>
        <v>#N/A</v>
      </c>
      <c r="I315" s="83" t="e">
        <f>VLOOKUP(Tabla15[[#This Row],[llave 1]],'INFORME GESTION'!$D$3:$I$216,6,FALSE)</f>
        <v>#N/A</v>
      </c>
      <c r="J315" s="84"/>
      <c r="K315" s="82"/>
      <c r="L315" s="85" t="str">
        <f>Tabla15[[#This Row],[llave 1]]&amp;Tabla15[[#This Row],[MES]]</f>
        <v/>
      </c>
      <c r="M315" s="86" t="e">
        <f>VLOOKUP(Tabla15[[#This Row],[llave 2]],'INFORME GESTION'!$H$3:$O$216,3,0)</f>
        <v>#N/A</v>
      </c>
      <c r="N315" s="140" t="e">
        <f>VLOOKUP(Tabla15[[#This Row],[llave 2]],'INFORME GESTION'!$H$3:$O$216,7,0)</f>
        <v>#N/A</v>
      </c>
      <c r="O315" s="141" t="e">
        <f>VLOOKUP(Tabla15[[#This Row],[llave 2]],'INFORME GESTION'!$H$3:$O$216,8,0)</f>
        <v>#N/A</v>
      </c>
      <c r="P315" s="37"/>
      <c r="Q315" s="41"/>
      <c r="R315" s="42"/>
      <c r="S315" s="39" t="e">
        <f>ROUND(Tabla15[[#This Row],[VALOR UNITARIO SEGUIMIENTO FINANCIERO]]*Tabla15[[#This Row],[Porcentaje de Glosa]]*Tabla15[[#This Row],[Meta afectada por la glosa]],0)</f>
        <v>#N/A</v>
      </c>
      <c r="T315" s="37"/>
      <c r="U315" s="38"/>
      <c r="V315" s="38"/>
      <c r="W315" s="38"/>
      <c r="X315" s="39" t="e">
        <f>ROUND(Tabla15[[#This Row],[Valor de la Glosa]]-Tabla15[[#This Row],[Valor soportado por la Subred]],0)</f>
        <v>#N/A</v>
      </c>
      <c r="Y315" s="38"/>
      <c r="Z315" s="38"/>
      <c r="AA315" s="39" t="e">
        <f>ROUND(Tabla15[[#This Row],[VALOR GLOSA DEFINITIVA]]-Tabla15[[#This Row],[VALOR LEVANTADO EN LIQUIDACION]],0)</f>
        <v>#N/A</v>
      </c>
    </row>
    <row r="316" spans="3:27" s="13" customFormat="1" ht="87.6" customHeight="1">
      <c r="C316" s="36"/>
      <c r="D316" s="36"/>
      <c r="E316" s="37"/>
      <c r="F316" s="38" t="str">
        <f>+Tabla15[[#This Row],[CODIGO ACTIVIDAD]]&amp;Tabla15[[#This Row],[PROCESO]]</f>
        <v/>
      </c>
      <c r="G316" s="83" t="e">
        <f>VLOOKUP(Tabla15[[#This Row],[llave 1]],'INFORME GESTION'!$D$3:$F$216,3,FALSE)</f>
        <v>#N/A</v>
      </c>
      <c r="H316" s="83" t="e">
        <f>VLOOKUP(Tabla15[[#This Row],[llave 1]],'INFORME GESTION'!$D$3:$G$216,4,FALSE)</f>
        <v>#N/A</v>
      </c>
      <c r="I316" s="83" t="e">
        <f>VLOOKUP(Tabla15[[#This Row],[llave 1]],'INFORME GESTION'!$D$3:$I$216,6,FALSE)</f>
        <v>#N/A</v>
      </c>
      <c r="J316" s="84"/>
      <c r="K316" s="82"/>
      <c r="L316" s="85" t="str">
        <f>Tabla15[[#This Row],[llave 1]]&amp;Tabla15[[#This Row],[MES]]</f>
        <v/>
      </c>
      <c r="M316" s="86" t="e">
        <f>VLOOKUP(Tabla15[[#This Row],[llave 2]],'INFORME GESTION'!$H$3:$O$216,3,0)</f>
        <v>#N/A</v>
      </c>
      <c r="N316" s="140" t="e">
        <f>VLOOKUP(Tabla15[[#This Row],[llave 2]],'INFORME GESTION'!$H$3:$O$216,7,0)</f>
        <v>#N/A</v>
      </c>
      <c r="O316" s="141" t="e">
        <f>VLOOKUP(Tabla15[[#This Row],[llave 2]],'INFORME GESTION'!$H$3:$O$216,8,0)</f>
        <v>#N/A</v>
      </c>
      <c r="P316" s="37"/>
      <c r="Q316" s="41"/>
      <c r="R316" s="42"/>
      <c r="S316" s="39" t="e">
        <f>ROUND(Tabla15[[#This Row],[VALOR UNITARIO SEGUIMIENTO FINANCIERO]]*Tabla15[[#This Row],[Porcentaje de Glosa]]*Tabla15[[#This Row],[Meta afectada por la glosa]],0)</f>
        <v>#N/A</v>
      </c>
      <c r="T316" s="37"/>
      <c r="U316" s="38"/>
      <c r="V316" s="38"/>
      <c r="W316" s="38"/>
      <c r="X316" s="39" t="e">
        <f>ROUND(Tabla15[[#This Row],[Valor de la Glosa]]-Tabla15[[#This Row],[Valor soportado por la Subred]],0)</f>
        <v>#N/A</v>
      </c>
      <c r="Y316" s="38"/>
      <c r="Z316" s="38"/>
      <c r="AA316" s="39" t="e">
        <f>ROUND(Tabla15[[#This Row],[VALOR GLOSA DEFINITIVA]]-Tabla15[[#This Row],[VALOR LEVANTADO EN LIQUIDACION]],0)</f>
        <v>#N/A</v>
      </c>
    </row>
    <row r="317" spans="3:27" s="13" customFormat="1" ht="87.6" customHeight="1">
      <c r="C317" s="36"/>
      <c r="D317" s="36"/>
      <c r="E317" s="37"/>
      <c r="F317" s="38" t="str">
        <f>+Tabla15[[#This Row],[CODIGO ACTIVIDAD]]&amp;Tabla15[[#This Row],[PROCESO]]</f>
        <v/>
      </c>
      <c r="G317" s="83" t="e">
        <f>VLOOKUP(Tabla15[[#This Row],[llave 1]],'INFORME GESTION'!$D$3:$F$216,3,FALSE)</f>
        <v>#N/A</v>
      </c>
      <c r="H317" s="83" t="e">
        <f>VLOOKUP(Tabla15[[#This Row],[llave 1]],'INFORME GESTION'!$D$3:$G$216,4,FALSE)</f>
        <v>#N/A</v>
      </c>
      <c r="I317" s="83" t="e">
        <f>VLOOKUP(Tabla15[[#This Row],[llave 1]],'INFORME GESTION'!$D$3:$I$216,6,FALSE)</f>
        <v>#N/A</v>
      </c>
      <c r="J317" s="84"/>
      <c r="K317" s="82"/>
      <c r="L317" s="85" t="str">
        <f>Tabla15[[#This Row],[llave 1]]&amp;Tabla15[[#This Row],[MES]]</f>
        <v/>
      </c>
      <c r="M317" s="86" t="e">
        <f>VLOOKUP(Tabla15[[#This Row],[llave 2]],'INFORME GESTION'!$H$3:$O$216,3,0)</f>
        <v>#N/A</v>
      </c>
      <c r="N317" s="140" t="e">
        <f>VLOOKUP(Tabla15[[#This Row],[llave 2]],'INFORME GESTION'!$H$3:$O$216,7,0)</f>
        <v>#N/A</v>
      </c>
      <c r="O317" s="141" t="e">
        <f>VLOOKUP(Tabla15[[#This Row],[llave 2]],'INFORME GESTION'!$H$3:$O$216,8,0)</f>
        <v>#N/A</v>
      </c>
      <c r="P317" s="37"/>
      <c r="Q317" s="41"/>
      <c r="R317" s="42"/>
      <c r="S317" s="39" t="e">
        <f>ROUND(Tabla15[[#This Row],[VALOR UNITARIO SEGUIMIENTO FINANCIERO]]*Tabla15[[#This Row],[Porcentaje de Glosa]]*Tabla15[[#This Row],[Meta afectada por la glosa]],0)</f>
        <v>#N/A</v>
      </c>
      <c r="T317" s="37"/>
      <c r="U317" s="38"/>
      <c r="V317" s="38"/>
      <c r="W317" s="38"/>
      <c r="X317" s="39" t="e">
        <f>ROUND(Tabla15[[#This Row],[Valor de la Glosa]]-Tabla15[[#This Row],[Valor soportado por la Subred]],0)</f>
        <v>#N/A</v>
      </c>
      <c r="Y317" s="38"/>
      <c r="Z317" s="38"/>
      <c r="AA317" s="39" t="e">
        <f>ROUND(Tabla15[[#This Row],[VALOR GLOSA DEFINITIVA]]-Tabla15[[#This Row],[VALOR LEVANTADO EN LIQUIDACION]],0)</f>
        <v>#N/A</v>
      </c>
    </row>
    <row r="318" spans="3:27" s="13" customFormat="1" ht="87.6" customHeight="1">
      <c r="C318" s="36"/>
      <c r="D318" s="36"/>
      <c r="E318" s="37"/>
      <c r="F318" s="38" t="str">
        <f>+Tabla15[[#This Row],[CODIGO ACTIVIDAD]]&amp;Tabla15[[#This Row],[PROCESO]]</f>
        <v/>
      </c>
      <c r="G318" s="83" t="e">
        <f>VLOOKUP(Tabla15[[#This Row],[llave 1]],'INFORME GESTION'!$D$3:$F$216,3,FALSE)</f>
        <v>#N/A</v>
      </c>
      <c r="H318" s="83" t="e">
        <f>VLOOKUP(Tabla15[[#This Row],[llave 1]],'INFORME GESTION'!$D$3:$G$216,4,FALSE)</f>
        <v>#N/A</v>
      </c>
      <c r="I318" s="83" t="e">
        <f>VLOOKUP(Tabla15[[#This Row],[llave 1]],'INFORME GESTION'!$D$3:$I$216,6,FALSE)</f>
        <v>#N/A</v>
      </c>
      <c r="J318" s="84"/>
      <c r="K318" s="82"/>
      <c r="L318" s="85" t="str">
        <f>Tabla15[[#This Row],[llave 1]]&amp;Tabla15[[#This Row],[MES]]</f>
        <v/>
      </c>
      <c r="M318" s="86" t="e">
        <f>VLOOKUP(Tabla15[[#This Row],[llave 2]],'INFORME GESTION'!$H$3:$O$216,3,0)</f>
        <v>#N/A</v>
      </c>
      <c r="N318" s="140" t="e">
        <f>VLOOKUP(Tabla15[[#This Row],[llave 2]],'INFORME GESTION'!$H$3:$O$216,7,0)</f>
        <v>#N/A</v>
      </c>
      <c r="O318" s="141" t="e">
        <f>VLOOKUP(Tabla15[[#This Row],[llave 2]],'INFORME GESTION'!$H$3:$O$216,8,0)</f>
        <v>#N/A</v>
      </c>
      <c r="P318" s="37"/>
      <c r="Q318" s="41"/>
      <c r="R318" s="42"/>
      <c r="S318" s="39" t="e">
        <f>ROUND(Tabla15[[#This Row],[VALOR UNITARIO SEGUIMIENTO FINANCIERO]]*Tabla15[[#This Row],[Porcentaje de Glosa]]*Tabla15[[#This Row],[Meta afectada por la glosa]],0)</f>
        <v>#N/A</v>
      </c>
      <c r="T318" s="37"/>
      <c r="U318" s="38"/>
      <c r="V318" s="38"/>
      <c r="W318" s="38"/>
      <c r="X318" s="39" t="e">
        <f>ROUND(Tabla15[[#This Row],[Valor de la Glosa]]-Tabla15[[#This Row],[Valor soportado por la Subred]],0)</f>
        <v>#N/A</v>
      </c>
      <c r="Y318" s="38"/>
      <c r="Z318" s="38"/>
      <c r="AA318" s="39" t="e">
        <f>ROUND(Tabla15[[#This Row],[VALOR GLOSA DEFINITIVA]]-Tabla15[[#This Row],[VALOR LEVANTADO EN LIQUIDACION]],0)</f>
        <v>#N/A</v>
      </c>
    </row>
    <row r="319" spans="3:27" s="13" customFormat="1" ht="87.6" customHeight="1">
      <c r="C319" s="36"/>
      <c r="D319" s="36"/>
      <c r="E319" s="37"/>
      <c r="F319" s="38" t="str">
        <f>+Tabla15[[#This Row],[CODIGO ACTIVIDAD]]&amp;Tabla15[[#This Row],[PROCESO]]</f>
        <v/>
      </c>
      <c r="G319" s="83" t="e">
        <f>VLOOKUP(Tabla15[[#This Row],[llave 1]],'INFORME GESTION'!$D$3:$F$216,3,FALSE)</f>
        <v>#N/A</v>
      </c>
      <c r="H319" s="83" t="e">
        <f>VLOOKUP(Tabla15[[#This Row],[llave 1]],'INFORME GESTION'!$D$3:$G$216,4,FALSE)</f>
        <v>#N/A</v>
      </c>
      <c r="I319" s="83" t="e">
        <f>VLOOKUP(Tabla15[[#This Row],[llave 1]],'INFORME GESTION'!$D$3:$I$216,6,FALSE)</f>
        <v>#N/A</v>
      </c>
      <c r="J319" s="84"/>
      <c r="K319" s="82"/>
      <c r="L319" s="85" t="str">
        <f>Tabla15[[#This Row],[llave 1]]&amp;Tabla15[[#This Row],[MES]]</f>
        <v/>
      </c>
      <c r="M319" s="86" t="e">
        <f>VLOOKUP(Tabla15[[#This Row],[llave 2]],'INFORME GESTION'!$H$3:$O$216,3,0)</f>
        <v>#N/A</v>
      </c>
      <c r="N319" s="140" t="e">
        <f>VLOOKUP(Tabla15[[#This Row],[llave 2]],'INFORME GESTION'!$H$3:$O$216,7,0)</f>
        <v>#N/A</v>
      </c>
      <c r="O319" s="141" t="e">
        <f>VLOOKUP(Tabla15[[#This Row],[llave 2]],'INFORME GESTION'!$H$3:$O$216,8,0)</f>
        <v>#N/A</v>
      </c>
      <c r="P319" s="37"/>
      <c r="Q319" s="41"/>
      <c r="R319" s="42"/>
      <c r="S319" s="39" t="e">
        <f>ROUND(Tabla15[[#This Row],[VALOR UNITARIO SEGUIMIENTO FINANCIERO]]*Tabla15[[#This Row],[Porcentaje de Glosa]]*Tabla15[[#This Row],[Meta afectada por la glosa]],0)</f>
        <v>#N/A</v>
      </c>
      <c r="T319" s="37"/>
      <c r="U319" s="38"/>
      <c r="V319" s="38"/>
      <c r="W319" s="38"/>
      <c r="X319" s="39" t="e">
        <f>ROUND(Tabla15[[#This Row],[Valor de la Glosa]]-Tabla15[[#This Row],[Valor soportado por la Subred]],0)</f>
        <v>#N/A</v>
      </c>
      <c r="Y319" s="38"/>
      <c r="Z319" s="38"/>
      <c r="AA319" s="39" t="e">
        <f>ROUND(Tabla15[[#This Row],[VALOR GLOSA DEFINITIVA]]-Tabla15[[#This Row],[VALOR LEVANTADO EN LIQUIDACION]],0)</f>
        <v>#N/A</v>
      </c>
    </row>
    <row r="320" spans="3:27" s="13" customFormat="1" ht="87.6" customHeight="1">
      <c r="C320" s="36"/>
      <c r="D320" s="36"/>
      <c r="E320" s="37"/>
      <c r="F320" s="38" t="str">
        <f>+Tabla15[[#This Row],[CODIGO ACTIVIDAD]]&amp;Tabla15[[#This Row],[PROCESO]]</f>
        <v/>
      </c>
      <c r="G320" s="83" t="e">
        <f>VLOOKUP(Tabla15[[#This Row],[llave 1]],'INFORME GESTION'!$D$3:$F$216,3,FALSE)</f>
        <v>#N/A</v>
      </c>
      <c r="H320" s="83" t="e">
        <f>VLOOKUP(Tabla15[[#This Row],[llave 1]],'INFORME GESTION'!$D$3:$G$216,4,FALSE)</f>
        <v>#N/A</v>
      </c>
      <c r="I320" s="83" t="e">
        <f>VLOOKUP(Tabla15[[#This Row],[llave 1]],'INFORME GESTION'!$D$3:$I$216,6,FALSE)</f>
        <v>#N/A</v>
      </c>
      <c r="J320" s="84"/>
      <c r="K320" s="82"/>
      <c r="L320" s="85" t="str">
        <f>Tabla15[[#This Row],[llave 1]]&amp;Tabla15[[#This Row],[MES]]</f>
        <v/>
      </c>
      <c r="M320" s="86" t="e">
        <f>VLOOKUP(Tabla15[[#This Row],[llave 2]],'INFORME GESTION'!$H$3:$O$216,3,0)</f>
        <v>#N/A</v>
      </c>
      <c r="N320" s="140" t="e">
        <f>VLOOKUP(Tabla15[[#This Row],[llave 2]],'INFORME GESTION'!$H$3:$O$216,7,0)</f>
        <v>#N/A</v>
      </c>
      <c r="O320" s="141" t="e">
        <f>VLOOKUP(Tabla15[[#This Row],[llave 2]],'INFORME GESTION'!$H$3:$O$216,8,0)</f>
        <v>#N/A</v>
      </c>
      <c r="P320" s="37"/>
      <c r="Q320" s="41"/>
      <c r="R320" s="42"/>
      <c r="S320" s="39" t="e">
        <f>ROUND(Tabla15[[#This Row],[VALOR UNITARIO SEGUIMIENTO FINANCIERO]]*Tabla15[[#This Row],[Porcentaje de Glosa]]*Tabla15[[#This Row],[Meta afectada por la glosa]],0)</f>
        <v>#N/A</v>
      </c>
      <c r="T320" s="37"/>
      <c r="U320" s="38"/>
      <c r="V320" s="38"/>
      <c r="W320" s="38"/>
      <c r="X320" s="39" t="e">
        <f>ROUND(Tabla15[[#This Row],[Valor de la Glosa]]-Tabla15[[#This Row],[Valor soportado por la Subred]],0)</f>
        <v>#N/A</v>
      </c>
      <c r="Y320" s="38"/>
      <c r="Z320" s="38"/>
      <c r="AA320" s="39" t="e">
        <f>ROUND(Tabla15[[#This Row],[VALOR GLOSA DEFINITIVA]]-Tabla15[[#This Row],[VALOR LEVANTADO EN LIQUIDACION]],0)</f>
        <v>#N/A</v>
      </c>
    </row>
    <row r="321" spans="3:27" s="13" customFormat="1" ht="87.6" customHeight="1">
      <c r="C321" s="36"/>
      <c r="D321" s="36"/>
      <c r="E321" s="37"/>
      <c r="F321" s="38" t="str">
        <f>+Tabla15[[#This Row],[CODIGO ACTIVIDAD]]&amp;Tabla15[[#This Row],[PROCESO]]</f>
        <v/>
      </c>
      <c r="G321" s="83" t="e">
        <f>VLOOKUP(Tabla15[[#This Row],[llave 1]],'INFORME GESTION'!$D$3:$F$216,3,FALSE)</f>
        <v>#N/A</v>
      </c>
      <c r="H321" s="83" t="e">
        <f>VLOOKUP(Tabla15[[#This Row],[llave 1]],'INFORME GESTION'!$D$3:$G$216,4,FALSE)</f>
        <v>#N/A</v>
      </c>
      <c r="I321" s="83" t="e">
        <f>VLOOKUP(Tabla15[[#This Row],[llave 1]],'INFORME GESTION'!$D$3:$I$216,6,FALSE)</f>
        <v>#N/A</v>
      </c>
      <c r="J321" s="84"/>
      <c r="K321" s="82"/>
      <c r="L321" s="85" t="str">
        <f>Tabla15[[#This Row],[llave 1]]&amp;Tabla15[[#This Row],[MES]]</f>
        <v/>
      </c>
      <c r="M321" s="86" t="e">
        <f>VLOOKUP(Tabla15[[#This Row],[llave 2]],'INFORME GESTION'!$H$3:$O$216,3,0)</f>
        <v>#N/A</v>
      </c>
      <c r="N321" s="140" t="e">
        <f>VLOOKUP(Tabla15[[#This Row],[llave 2]],'INFORME GESTION'!$H$3:$O$216,7,0)</f>
        <v>#N/A</v>
      </c>
      <c r="O321" s="141" t="e">
        <f>VLOOKUP(Tabla15[[#This Row],[llave 2]],'INFORME GESTION'!$H$3:$O$216,8,0)</f>
        <v>#N/A</v>
      </c>
      <c r="P321" s="37"/>
      <c r="Q321" s="41"/>
      <c r="R321" s="42"/>
      <c r="S321" s="39" t="e">
        <f>ROUND(Tabla15[[#This Row],[VALOR UNITARIO SEGUIMIENTO FINANCIERO]]*Tabla15[[#This Row],[Porcentaje de Glosa]]*Tabla15[[#This Row],[Meta afectada por la glosa]],0)</f>
        <v>#N/A</v>
      </c>
      <c r="T321" s="37"/>
      <c r="U321" s="38"/>
      <c r="V321" s="38"/>
      <c r="W321" s="38"/>
      <c r="X321" s="39" t="e">
        <f>ROUND(Tabla15[[#This Row],[Valor de la Glosa]]-Tabla15[[#This Row],[Valor soportado por la Subred]],0)</f>
        <v>#N/A</v>
      </c>
      <c r="Y321" s="38"/>
      <c r="Z321" s="38"/>
      <c r="AA321" s="39" t="e">
        <f>ROUND(Tabla15[[#This Row],[VALOR GLOSA DEFINITIVA]]-Tabla15[[#This Row],[VALOR LEVANTADO EN LIQUIDACION]],0)</f>
        <v>#N/A</v>
      </c>
    </row>
    <row r="322" spans="3:27" s="13" customFormat="1" ht="87.6" customHeight="1">
      <c r="C322" s="36"/>
      <c r="D322" s="36"/>
      <c r="E322" s="37"/>
      <c r="F322" s="38" t="str">
        <f>+Tabla15[[#This Row],[CODIGO ACTIVIDAD]]&amp;Tabla15[[#This Row],[PROCESO]]</f>
        <v/>
      </c>
      <c r="G322" s="83" t="e">
        <f>VLOOKUP(Tabla15[[#This Row],[llave 1]],'INFORME GESTION'!$D$3:$F$216,3,FALSE)</f>
        <v>#N/A</v>
      </c>
      <c r="H322" s="83" t="e">
        <f>VLOOKUP(Tabla15[[#This Row],[llave 1]],'INFORME GESTION'!$D$3:$G$216,4,FALSE)</f>
        <v>#N/A</v>
      </c>
      <c r="I322" s="83" t="e">
        <f>VLOOKUP(Tabla15[[#This Row],[llave 1]],'INFORME GESTION'!$D$3:$I$216,6,FALSE)</f>
        <v>#N/A</v>
      </c>
      <c r="J322" s="84"/>
      <c r="K322" s="82"/>
      <c r="L322" s="85" t="str">
        <f>Tabla15[[#This Row],[llave 1]]&amp;Tabla15[[#This Row],[MES]]</f>
        <v/>
      </c>
      <c r="M322" s="86" t="e">
        <f>VLOOKUP(Tabla15[[#This Row],[llave 2]],'INFORME GESTION'!$H$3:$O$216,3,0)</f>
        <v>#N/A</v>
      </c>
      <c r="N322" s="140" t="e">
        <f>VLOOKUP(Tabla15[[#This Row],[llave 2]],'INFORME GESTION'!$H$3:$O$216,7,0)</f>
        <v>#N/A</v>
      </c>
      <c r="O322" s="141" t="e">
        <f>VLOOKUP(Tabla15[[#This Row],[llave 2]],'INFORME GESTION'!$H$3:$O$216,8,0)</f>
        <v>#N/A</v>
      </c>
      <c r="P322" s="37"/>
      <c r="Q322" s="41"/>
      <c r="R322" s="42"/>
      <c r="S322" s="39" t="e">
        <f>ROUND(Tabla15[[#This Row],[VALOR UNITARIO SEGUIMIENTO FINANCIERO]]*Tabla15[[#This Row],[Porcentaje de Glosa]]*Tabla15[[#This Row],[Meta afectada por la glosa]],0)</f>
        <v>#N/A</v>
      </c>
      <c r="T322" s="37"/>
      <c r="U322" s="38"/>
      <c r="V322" s="38"/>
      <c r="W322" s="38"/>
      <c r="X322" s="39" t="e">
        <f>ROUND(Tabla15[[#This Row],[Valor de la Glosa]]-Tabla15[[#This Row],[Valor soportado por la Subred]],0)</f>
        <v>#N/A</v>
      </c>
      <c r="Y322" s="38"/>
      <c r="Z322" s="38"/>
      <c r="AA322" s="39" t="e">
        <f>ROUND(Tabla15[[#This Row],[VALOR GLOSA DEFINITIVA]]-Tabla15[[#This Row],[VALOR LEVANTADO EN LIQUIDACION]],0)</f>
        <v>#N/A</v>
      </c>
    </row>
    <row r="323" spans="3:27" s="13" customFormat="1" ht="87.6" customHeight="1">
      <c r="C323" s="36"/>
      <c r="D323" s="36"/>
      <c r="E323" s="37"/>
      <c r="F323" s="38" t="str">
        <f>+Tabla15[[#This Row],[CODIGO ACTIVIDAD]]&amp;Tabla15[[#This Row],[PROCESO]]</f>
        <v/>
      </c>
      <c r="G323" s="83" t="e">
        <f>VLOOKUP(Tabla15[[#This Row],[llave 1]],'INFORME GESTION'!$D$3:$F$216,3,FALSE)</f>
        <v>#N/A</v>
      </c>
      <c r="H323" s="83" t="e">
        <f>VLOOKUP(Tabla15[[#This Row],[llave 1]],'INFORME GESTION'!$D$3:$G$216,4,FALSE)</f>
        <v>#N/A</v>
      </c>
      <c r="I323" s="83" t="e">
        <f>VLOOKUP(Tabla15[[#This Row],[llave 1]],'INFORME GESTION'!$D$3:$I$216,6,FALSE)</f>
        <v>#N/A</v>
      </c>
      <c r="J323" s="84"/>
      <c r="K323" s="82"/>
      <c r="L323" s="85" t="str">
        <f>Tabla15[[#This Row],[llave 1]]&amp;Tabla15[[#This Row],[MES]]</f>
        <v/>
      </c>
      <c r="M323" s="86" t="e">
        <f>VLOOKUP(Tabla15[[#This Row],[llave 2]],'INFORME GESTION'!$H$3:$O$216,3,0)</f>
        <v>#N/A</v>
      </c>
      <c r="N323" s="140" t="e">
        <f>VLOOKUP(Tabla15[[#This Row],[llave 2]],'INFORME GESTION'!$H$3:$O$216,7,0)</f>
        <v>#N/A</v>
      </c>
      <c r="O323" s="141" t="e">
        <f>VLOOKUP(Tabla15[[#This Row],[llave 2]],'INFORME GESTION'!$H$3:$O$216,8,0)</f>
        <v>#N/A</v>
      </c>
      <c r="P323" s="37"/>
      <c r="Q323" s="41"/>
      <c r="R323" s="42"/>
      <c r="S323" s="39" t="e">
        <f>ROUND(Tabla15[[#This Row],[VALOR UNITARIO SEGUIMIENTO FINANCIERO]]*Tabla15[[#This Row],[Porcentaje de Glosa]]*Tabla15[[#This Row],[Meta afectada por la glosa]],0)</f>
        <v>#N/A</v>
      </c>
      <c r="T323" s="37"/>
      <c r="U323" s="38"/>
      <c r="V323" s="38"/>
      <c r="W323" s="38"/>
      <c r="X323" s="39" t="e">
        <f>ROUND(Tabla15[[#This Row],[Valor de la Glosa]]-Tabla15[[#This Row],[Valor soportado por la Subred]],0)</f>
        <v>#N/A</v>
      </c>
      <c r="Y323" s="38"/>
      <c r="Z323" s="38"/>
      <c r="AA323" s="39" t="e">
        <f>ROUND(Tabla15[[#This Row],[VALOR GLOSA DEFINITIVA]]-Tabla15[[#This Row],[VALOR LEVANTADO EN LIQUIDACION]],0)</f>
        <v>#N/A</v>
      </c>
    </row>
    <row r="324" spans="3:27" s="13" customFormat="1" ht="87.6" customHeight="1">
      <c r="C324" s="36"/>
      <c r="D324" s="36"/>
      <c r="E324" s="37"/>
      <c r="F324" s="38" t="str">
        <f>+Tabla15[[#This Row],[CODIGO ACTIVIDAD]]&amp;Tabla15[[#This Row],[PROCESO]]</f>
        <v/>
      </c>
      <c r="G324" s="83" t="e">
        <f>VLOOKUP(Tabla15[[#This Row],[llave 1]],'INFORME GESTION'!$D$3:$F$216,3,FALSE)</f>
        <v>#N/A</v>
      </c>
      <c r="H324" s="83" t="e">
        <f>VLOOKUP(Tabla15[[#This Row],[llave 1]],'INFORME GESTION'!$D$3:$G$216,4,FALSE)</f>
        <v>#N/A</v>
      </c>
      <c r="I324" s="83" t="e">
        <f>VLOOKUP(Tabla15[[#This Row],[llave 1]],'INFORME GESTION'!$D$3:$I$216,6,FALSE)</f>
        <v>#N/A</v>
      </c>
      <c r="J324" s="84"/>
      <c r="K324" s="82"/>
      <c r="L324" s="85" t="str">
        <f>Tabla15[[#This Row],[llave 1]]&amp;Tabla15[[#This Row],[MES]]</f>
        <v/>
      </c>
      <c r="M324" s="86" t="e">
        <f>VLOOKUP(Tabla15[[#This Row],[llave 2]],'INFORME GESTION'!$H$3:$O$216,3,0)</f>
        <v>#N/A</v>
      </c>
      <c r="N324" s="140" t="e">
        <f>VLOOKUP(Tabla15[[#This Row],[llave 2]],'INFORME GESTION'!$H$3:$O$216,7,0)</f>
        <v>#N/A</v>
      </c>
      <c r="O324" s="141" t="e">
        <f>VLOOKUP(Tabla15[[#This Row],[llave 2]],'INFORME GESTION'!$H$3:$O$216,8,0)</f>
        <v>#N/A</v>
      </c>
      <c r="P324" s="37"/>
      <c r="Q324" s="41"/>
      <c r="R324" s="42"/>
      <c r="S324" s="39" t="e">
        <f>ROUND(Tabla15[[#This Row],[VALOR UNITARIO SEGUIMIENTO FINANCIERO]]*Tabla15[[#This Row],[Porcentaje de Glosa]]*Tabla15[[#This Row],[Meta afectada por la glosa]],0)</f>
        <v>#N/A</v>
      </c>
      <c r="T324" s="37"/>
      <c r="U324" s="38"/>
      <c r="V324" s="38"/>
      <c r="W324" s="38"/>
      <c r="X324" s="39" t="e">
        <f>ROUND(Tabla15[[#This Row],[Valor de la Glosa]]-Tabla15[[#This Row],[Valor soportado por la Subred]],0)</f>
        <v>#N/A</v>
      </c>
      <c r="Y324" s="38"/>
      <c r="Z324" s="38"/>
      <c r="AA324" s="39" t="e">
        <f>ROUND(Tabla15[[#This Row],[VALOR GLOSA DEFINITIVA]]-Tabla15[[#This Row],[VALOR LEVANTADO EN LIQUIDACION]],0)</f>
        <v>#N/A</v>
      </c>
    </row>
    <row r="325" spans="3:27" s="13" customFormat="1" ht="87.6" customHeight="1">
      <c r="C325" s="36"/>
      <c r="D325" s="36"/>
      <c r="E325" s="37"/>
      <c r="F325" s="38" t="str">
        <f>+Tabla15[[#This Row],[CODIGO ACTIVIDAD]]&amp;Tabla15[[#This Row],[PROCESO]]</f>
        <v/>
      </c>
      <c r="G325" s="83" t="e">
        <f>VLOOKUP(Tabla15[[#This Row],[llave 1]],'INFORME GESTION'!$D$3:$F$216,3,FALSE)</f>
        <v>#N/A</v>
      </c>
      <c r="H325" s="83" t="e">
        <f>VLOOKUP(Tabla15[[#This Row],[llave 1]],'INFORME GESTION'!$D$3:$G$216,4,FALSE)</f>
        <v>#N/A</v>
      </c>
      <c r="I325" s="83" t="e">
        <f>VLOOKUP(Tabla15[[#This Row],[llave 1]],'INFORME GESTION'!$D$3:$I$216,6,FALSE)</f>
        <v>#N/A</v>
      </c>
      <c r="J325" s="84"/>
      <c r="K325" s="82"/>
      <c r="L325" s="85" t="str">
        <f>Tabla15[[#This Row],[llave 1]]&amp;Tabla15[[#This Row],[MES]]</f>
        <v/>
      </c>
      <c r="M325" s="86" t="e">
        <f>VLOOKUP(Tabla15[[#This Row],[llave 2]],'INFORME GESTION'!$H$3:$O$216,3,0)</f>
        <v>#N/A</v>
      </c>
      <c r="N325" s="140" t="e">
        <f>VLOOKUP(Tabla15[[#This Row],[llave 2]],'INFORME GESTION'!$H$3:$O$216,7,0)</f>
        <v>#N/A</v>
      </c>
      <c r="O325" s="141" t="e">
        <f>VLOOKUP(Tabla15[[#This Row],[llave 2]],'INFORME GESTION'!$H$3:$O$216,8,0)</f>
        <v>#N/A</v>
      </c>
      <c r="P325" s="37"/>
      <c r="Q325" s="41"/>
      <c r="R325" s="42"/>
      <c r="S325" s="39" t="e">
        <f>ROUND(Tabla15[[#This Row],[VALOR UNITARIO SEGUIMIENTO FINANCIERO]]*Tabla15[[#This Row],[Porcentaje de Glosa]]*Tabla15[[#This Row],[Meta afectada por la glosa]],0)</f>
        <v>#N/A</v>
      </c>
      <c r="T325" s="37"/>
      <c r="U325" s="38"/>
      <c r="V325" s="38"/>
      <c r="W325" s="38"/>
      <c r="X325" s="39" t="e">
        <f>ROUND(Tabla15[[#This Row],[Valor de la Glosa]]-Tabla15[[#This Row],[Valor soportado por la Subred]],0)</f>
        <v>#N/A</v>
      </c>
      <c r="Y325" s="38"/>
      <c r="Z325" s="38"/>
      <c r="AA325" s="39" t="e">
        <f>ROUND(Tabla15[[#This Row],[VALOR GLOSA DEFINITIVA]]-Tabla15[[#This Row],[VALOR LEVANTADO EN LIQUIDACION]],0)</f>
        <v>#N/A</v>
      </c>
    </row>
    <row r="326" spans="3:27" s="13" customFormat="1" ht="87.6" customHeight="1">
      <c r="C326" s="36"/>
      <c r="D326" s="36"/>
      <c r="E326" s="37"/>
      <c r="F326" s="38" t="str">
        <f>+Tabla15[[#This Row],[CODIGO ACTIVIDAD]]&amp;Tabla15[[#This Row],[PROCESO]]</f>
        <v/>
      </c>
      <c r="G326" s="83" t="e">
        <f>VLOOKUP(Tabla15[[#This Row],[llave 1]],'INFORME GESTION'!$D$3:$F$216,3,FALSE)</f>
        <v>#N/A</v>
      </c>
      <c r="H326" s="83" t="e">
        <f>VLOOKUP(Tabla15[[#This Row],[llave 1]],'INFORME GESTION'!$D$3:$G$216,4,FALSE)</f>
        <v>#N/A</v>
      </c>
      <c r="I326" s="83" t="e">
        <f>VLOOKUP(Tabla15[[#This Row],[llave 1]],'INFORME GESTION'!$D$3:$I$216,6,FALSE)</f>
        <v>#N/A</v>
      </c>
      <c r="J326" s="84"/>
      <c r="K326" s="82"/>
      <c r="L326" s="85" t="str">
        <f>Tabla15[[#This Row],[llave 1]]&amp;Tabla15[[#This Row],[MES]]</f>
        <v/>
      </c>
      <c r="M326" s="86" t="e">
        <f>VLOOKUP(Tabla15[[#This Row],[llave 2]],'INFORME GESTION'!$H$3:$O$216,3,0)</f>
        <v>#N/A</v>
      </c>
      <c r="N326" s="140" t="e">
        <f>VLOOKUP(Tabla15[[#This Row],[llave 2]],'INFORME GESTION'!$H$3:$O$216,7,0)</f>
        <v>#N/A</v>
      </c>
      <c r="O326" s="141" t="e">
        <f>VLOOKUP(Tabla15[[#This Row],[llave 2]],'INFORME GESTION'!$H$3:$O$216,8,0)</f>
        <v>#N/A</v>
      </c>
      <c r="P326" s="37"/>
      <c r="Q326" s="41"/>
      <c r="R326" s="42"/>
      <c r="S326" s="39" t="e">
        <f>ROUND(Tabla15[[#This Row],[VALOR UNITARIO SEGUIMIENTO FINANCIERO]]*Tabla15[[#This Row],[Porcentaje de Glosa]]*Tabla15[[#This Row],[Meta afectada por la glosa]],0)</f>
        <v>#N/A</v>
      </c>
      <c r="T326" s="37"/>
      <c r="U326" s="38"/>
      <c r="V326" s="38"/>
      <c r="W326" s="38"/>
      <c r="X326" s="39" t="e">
        <f>ROUND(Tabla15[[#This Row],[Valor de la Glosa]]-Tabla15[[#This Row],[Valor soportado por la Subred]],0)</f>
        <v>#N/A</v>
      </c>
      <c r="Y326" s="38"/>
      <c r="Z326" s="38"/>
      <c r="AA326" s="39" t="e">
        <f>ROUND(Tabla15[[#This Row],[VALOR GLOSA DEFINITIVA]]-Tabla15[[#This Row],[VALOR LEVANTADO EN LIQUIDACION]],0)</f>
        <v>#N/A</v>
      </c>
    </row>
    <row r="327" spans="3:27" s="13" customFormat="1" ht="87.6" customHeight="1">
      <c r="C327" s="36"/>
      <c r="D327" s="36"/>
      <c r="E327" s="37"/>
      <c r="F327" s="38" t="str">
        <f>+Tabla15[[#This Row],[CODIGO ACTIVIDAD]]&amp;Tabla15[[#This Row],[PROCESO]]</f>
        <v/>
      </c>
      <c r="G327" s="83" t="e">
        <f>VLOOKUP(Tabla15[[#This Row],[llave 1]],'INFORME GESTION'!$D$3:$F$216,3,FALSE)</f>
        <v>#N/A</v>
      </c>
      <c r="H327" s="83" t="e">
        <f>VLOOKUP(Tabla15[[#This Row],[llave 1]],'INFORME GESTION'!$D$3:$G$216,4,FALSE)</f>
        <v>#N/A</v>
      </c>
      <c r="I327" s="83" t="e">
        <f>VLOOKUP(Tabla15[[#This Row],[llave 1]],'INFORME GESTION'!$D$3:$I$216,6,FALSE)</f>
        <v>#N/A</v>
      </c>
      <c r="J327" s="84"/>
      <c r="K327" s="82"/>
      <c r="L327" s="85" t="str">
        <f>Tabla15[[#This Row],[llave 1]]&amp;Tabla15[[#This Row],[MES]]</f>
        <v/>
      </c>
      <c r="M327" s="86" t="e">
        <f>VLOOKUP(Tabla15[[#This Row],[llave 2]],'INFORME GESTION'!$H$3:$O$216,3,0)</f>
        <v>#N/A</v>
      </c>
      <c r="N327" s="140" t="e">
        <f>VLOOKUP(Tabla15[[#This Row],[llave 2]],'INFORME GESTION'!$H$3:$O$216,7,0)</f>
        <v>#N/A</v>
      </c>
      <c r="O327" s="141" t="e">
        <f>VLOOKUP(Tabla15[[#This Row],[llave 2]],'INFORME GESTION'!$H$3:$O$216,8,0)</f>
        <v>#N/A</v>
      </c>
      <c r="P327" s="37"/>
      <c r="Q327" s="41"/>
      <c r="R327" s="42"/>
      <c r="S327" s="39" t="e">
        <f>ROUND(Tabla15[[#This Row],[VALOR UNITARIO SEGUIMIENTO FINANCIERO]]*Tabla15[[#This Row],[Porcentaje de Glosa]]*Tabla15[[#This Row],[Meta afectada por la glosa]],0)</f>
        <v>#N/A</v>
      </c>
      <c r="T327" s="37"/>
      <c r="U327" s="38"/>
      <c r="V327" s="38"/>
      <c r="W327" s="38"/>
      <c r="X327" s="39" t="e">
        <f>ROUND(Tabla15[[#This Row],[Valor de la Glosa]]-Tabla15[[#This Row],[Valor soportado por la Subred]],0)</f>
        <v>#N/A</v>
      </c>
      <c r="Y327" s="38"/>
      <c r="Z327" s="38"/>
      <c r="AA327" s="39" t="e">
        <f>ROUND(Tabla15[[#This Row],[VALOR GLOSA DEFINITIVA]]-Tabla15[[#This Row],[VALOR LEVANTADO EN LIQUIDACION]],0)</f>
        <v>#N/A</v>
      </c>
    </row>
    <row r="328" spans="3:27" s="13" customFormat="1" ht="87.6" customHeight="1">
      <c r="C328" s="36"/>
      <c r="D328" s="36"/>
      <c r="E328" s="37"/>
      <c r="F328" s="38" t="str">
        <f>+Tabla15[[#This Row],[CODIGO ACTIVIDAD]]&amp;Tabla15[[#This Row],[PROCESO]]</f>
        <v/>
      </c>
      <c r="G328" s="83" t="e">
        <f>VLOOKUP(Tabla15[[#This Row],[llave 1]],'INFORME GESTION'!$D$3:$F$216,3,FALSE)</f>
        <v>#N/A</v>
      </c>
      <c r="H328" s="83" t="e">
        <f>VLOOKUP(Tabla15[[#This Row],[llave 1]],'INFORME GESTION'!$D$3:$G$216,4,FALSE)</f>
        <v>#N/A</v>
      </c>
      <c r="I328" s="83" t="e">
        <f>VLOOKUP(Tabla15[[#This Row],[llave 1]],'INFORME GESTION'!$D$3:$I$216,6,FALSE)</f>
        <v>#N/A</v>
      </c>
      <c r="J328" s="84"/>
      <c r="K328" s="82"/>
      <c r="L328" s="85" t="str">
        <f>Tabla15[[#This Row],[llave 1]]&amp;Tabla15[[#This Row],[MES]]</f>
        <v/>
      </c>
      <c r="M328" s="86" t="e">
        <f>VLOOKUP(Tabla15[[#This Row],[llave 2]],'INFORME GESTION'!$H$3:$O$216,3,0)</f>
        <v>#N/A</v>
      </c>
      <c r="N328" s="140" t="e">
        <f>VLOOKUP(Tabla15[[#This Row],[llave 2]],'INFORME GESTION'!$H$3:$O$216,7,0)</f>
        <v>#N/A</v>
      </c>
      <c r="O328" s="141" t="e">
        <f>VLOOKUP(Tabla15[[#This Row],[llave 2]],'INFORME GESTION'!$H$3:$O$216,8,0)</f>
        <v>#N/A</v>
      </c>
      <c r="P328" s="37"/>
      <c r="Q328" s="41"/>
      <c r="R328" s="42"/>
      <c r="S328" s="39" t="e">
        <f>ROUND(Tabla15[[#This Row],[VALOR UNITARIO SEGUIMIENTO FINANCIERO]]*Tabla15[[#This Row],[Porcentaje de Glosa]]*Tabla15[[#This Row],[Meta afectada por la glosa]],0)</f>
        <v>#N/A</v>
      </c>
      <c r="T328" s="37"/>
      <c r="U328" s="38"/>
      <c r="V328" s="38"/>
      <c r="W328" s="38"/>
      <c r="X328" s="39" t="e">
        <f>ROUND(Tabla15[[#This Row],[Valor de la Glosa]]-Tabla15[[#This Row],[Valor soportado por la Subred]],0)</f>
        <v>#N/A</v>
      </c>
      <c r="Y328" s="38"/>
      <c r="Z328" s="38"/>
      <c r="AA328" s="39" t="e">
        <f>ROUND(Tabla15[[#This Row],[VALOR GLOSA DEFINITIVA]]-Tabla15[[#This Row],[VALOR LEVANTADO EN LIQUIDACION]],0)</f>
        <v>#N/A</v>
      </c>
    </row>
    <row r="329" spans="3:27" s="13" customFormat="1" ht="87.6" customHeight="1">
      <c r="C329" s="36"/>
      <c r="D329" s="36"/>
      <c r="E329" s="37"/>
      <c r="F329" s="38" t="str">
        <f>+Tabla15[[#This Row],[CODIGO ACTIVIDAD]]&amp;Tabla15[[#This Row],[PROCESO]]</f>
        <v/>
      </c>
      <c r="G329" s="83" t="e">
        <f>VLOOKUP(Tabla15[[#This Row],[llave 1]],'INFORME GESTION'!$D$3:$F$216,3,FALSE)</f>
        <v>#N/A</v>
      </c>
      <c r="H329" s="83" t="e">
        <f>VLOOKUP(Tabla15[[#This Row],[llave 1]],'INFORME GESTION'!$D$3:$G$216,4,FALSE)</f>
        <v>#N/A</v>
      </c>
      <c r="I329" s="83" t="e">
        <f>VLOOKUP(Tabla15[[#This Row],[llave 1]],'INFORME GESTION'!$D$3:$I$216,6,FALSE)</f>
        <v>#N/A</v>
      </c>
      <c r="J329" s="84"/>
      <c r="K329" s="82"/>
      <c r="L329" s="85" t="str">
        <f>Tabla15[[#This Row],[llave 1]]&amp;Tabla15[[#This Row],[MES]]</f>
        <v/>
      </c>
      <c r="M329" s="86" t="e">
        <f>VLOOKUP(Tabla15[[#This Row],[llave 2]],'INFORME GESTION'!$H$3:$O$216,3,0)</f>
        <v>#N/A</v>
      </c>
      <c r="N329" s="140" t="e">
        <f>VLOOKUP(Tabla15[[#This Row],[llave 2]],'INFORME GESTION'!$H$3:$O$216,7,0)</f>
        <v>#N/A</v>
      </c>
      <c r="O329" s="141" t="e">
        <f>VLOOKUP(Tabla15[[#This Row],[llave 2]],'INFORME GESTION'!$H$3:$O$216,8,0)</f>
        <v>#N/A</v>
      </c>
      <c r="P329" s="37"/>
      <c r="Q329" s="41"/>
      <c r="R329" s="42"/>
      <c r="S329" s="39" t="e">
        <f>ROUND(Tabla15[[#This Row],[VALOR UNITARIO SEGUIMIENTO FINANCIERO]]*Tabla15[[#This Row],[Porcentaje de Glosa]]*Tabla15[[#This Row],[Meta afectada por la glosa]],0)</f>
        <v>#N/A</v>
      </c>
      <c r="T329" s="37"/>
      <c r="U329" s="38"/>
      <c r="V329" s="38"/>
      <c r="W329" s="38"/>
      <c r="X329" s="39" t="e">
        <f>ROUND(Tabla15[[#This Row],[Valor de la Glosa]]-Tabla15[[#This Row],[Valor soportado por la Subred]],0)</f>
        <v>#N/A</v>
      </c>
      <c r="Y329" s="38"/>
      <c r="Z329" s="38"/>
      <c r="AA329" s="39" t="e">
        <f>ROUND(Tabla15[[#This Row],[VALOR GLOSA DEFINITIVA]]-Tabla15[[#This Row],[VALOR LEVANTADO EN LIQUIDACION]],0)</f>
        <v>#N/A</v>
      </c>
    </row>
    <row r="330" spans="3:27" s="13" customFormat="1" ht="87.6" customHeight="1">
      <c r="C330" s="36"/>
      <c r="D330" s="36"/>
      <c r="E330" s="37"/>
      <c r="F330" s="38" t="str">
        <f>+Tabla15[[#This Row],[CODIGO ACTIVIDAD]]&amp;Tabla15[[#This Row],[PROCESO]]</f>
        <v/>
      </c>
      <c r="G330" s="83" t="e">
        <f>VLOOKUP(Tabla15[[#This Row],[llave 1]],'INFORME GESTION'!$D$3:$F$216,3,FALSE)</f>
        <v>#N/A</v>
      </c>
      <c r="H330" s="83" t="e">
        <f>VLOOKUP(Tabla15[[#This Row],[llave 1]],'INFORME GESTION'!$D$3:$G$216,4,FALSE)</f>
        <v>#N/A</v>
      </c>
      <c r="I330" s="83" t="e">
        <f>VLOOKUP(Tabla15[[#This Row],[llave 1]],'INFORME GESTION'!$D$3:$I$216,6,FALSE)</f>
        <v>#N/A</v>
      </c>
      <c r="J330" s="84"/>
      <c r="K330" s="82"/>
      <c r="L330" s="85" t="str">
        <f>Tabla15[[#This Row],[llave 1]]&amp;Tabla15[[#This Row],[MES]]</f>
        <v/>
      </c>
      <c r="M330" s="86" t="e">
        <f>VLOOKUP(Tabla15[[#This Row],[llave 2]],'INFORME GESTION'!$H$3:$O$216,3,0)</f>
        <v>#N/A</v>
      </c>
      <c r="N330" s="140" t="e">
        <f>VLOOKUP(Tabla15[[#This Row],[llave 2]],'INFORME GESTION'!$H$3:$O$216,7,0)</f>
        <v>#N/A</v>
      </c>
      <c r="O330" s="141" t="e">
        <f>VLOOKUP(Tabla15[[#This Row],[llave 2]],'INFORME GESTION'!$H$3:$O$216,8,0)</f>
        <v>#N/A</v>
      </c>
      <c r="P330" s="37"/>
      <c r="Q330" s="41"/>
      <c r="R330" s="42"/>
      <c r="S330" s="39" t="e">
        <f>ROUND(Tabla15[[#This Row],[VALOR UNITARIO SEGUIMIENTO FINANCIERO]]*Tabla15[[#This Row],[Porcentaje de Glosa]]*Tabla15[[#This Row],[Meta afectada por la glosa]],0)</f>
        <v>#N/A</v>
      </c>
      <c r="T330" s="37"/>
      <c r="U330" s="38"/>
      <c r="V330" s="38"/>
      <c r="W330" s="38"/>
      <c r="X330" s="39" t="e">
        <f>ROUND(Tabla15[[#This Row],[Valor de la Glosa]]-Tabla15[[#This Row],[Valor soportado por la Subred]],0)</f>
        <v>#N/A</v>
      </c>
      <c r="Y330" s="38"/>
      <c r="Z330" s="38"/>
      <c r="AA330" s="39" t="e">
        <f>ROUND(Tabla15[[#This Row],[VALOR GLOSA DEFINITIVA]]-Tabla15[[#This Row],[VALOR LEVANTADO EN LIQUIDACION]],0)</f>
        <v>#N/A</v>
      </c>
    </row>
    <row r="331" spans="3:27" s="13" customFormat="1" ht="87.6" customHeight="1">
      <c r="C331" s="36"/>
      <c r="D331" s="36"/>
      <c r="E331" s="37"/>
      <c r="F331" s="38" t="str">
        <f>+Tabla15[[#This Row],[CODIGO ACTIVIDAD]]&amp;Tabla15[[#This Row],[PROCESO]]</f>
        <v/>
      </c>
      <c r="G331" s="83" t="e">
        <f>VLOOKUP(Tabla15[[#This Row],[llave 1]],'INFORME GESTION'!$D$3:$F$216,3,FALSE)</f>
        <v>#N/A</v>
      </c>
      <c r="H331" s="83" t="e">
        <f>VLOOKUP(Tabla15[[#This Row],[llave 1]],'INFORME GESTION'!$D$3:$G$216,4,FALSE)</f>
        <v>#N/A</v>
      </c>
      <c r="I331" s="83" t="e">
        <f>VLOOKUP(Tabla15[[#This Row],[llave 1]],'INFORME GESTION'!$D$3:$I$216,6,FALSE)</f>
        <v>#N/A</v>
      </c>
      <c r="J331" s="84"/>
      <c r="K331" s="82"/>
      <c r="L331" s="85" t="str">
        <f>Tabla15[[#This Row],[llave 1]]&amp;Tabla15[[#This Row],[MES]]</f>
        <v/>
      </c>
      <c r="M331" s="86" t="e">
        <f>VLOOKUP(Tabla15[[#This Row],[llave 2]],'INFORME GESTION'!$H$3:$O$216,3,0)</f>
        <v>#N/A</v>
      </c>
      <c r="N331" s="140" t="e">
        <f>VLOOKUP(Tabla15[[#This Row],[llave 2]],'INFORME GESTION'!$H$3:$O$216,7,0)</f>
        <v>#N/A</v>
      </c>
      <c r="O331" s="141" t="e">
        <f>VLOOKUP(Tabla15[[#This Row],[llave 2]],'INFORME GESTION'!$H$3:$O$216,8,0)</f>
        <v>#N/A</v>
      </c>
      <c r="P331" s="37"/>
      <c r="Q331" s="41"/>
      <c r="R331" s="42"/>
      <c r="S331" s="39" t="e">
        <f>ROUND(Tabla15[[#This Row],[VALOR UNITARIO SEGUIMIENTO FINANCIERO]]*Tabla15[[#This Row],[Porcentaje de Glosa]]*Tabla15[[#This Row],[Meta afectada por la glosa]],0)</f>
        <v>#N/A</v>
      </c>
      <c r="T331" s="37"/>
      <c r="U331" s="38"/>
      <c r="V331" s="38"/>
      <c r="W331" s="38"/>
      <c r="X331" s="39" t="e">
        <f>ROUND(Tabla15[[#This Row],[Valor de la Glosa]]-Tabla15[[#This Row],[Valor soportado por la Subred]],0)</f>
        <v>#N/A</v>
      </c>
      <c r="Y331" s="38"/>
      <c r="Z331" s="38"/>
      <c r="AA331" s="39" t="e">
        <f>ROUND(Tabla15[[#This Row],[VALOR GLOSA DEFINITIVA]]-Tabla15[[#This Row],[VALOR LEVANTADO EN LIQUIDACION]],0)</f>
        <v>#N/A</v>
      </c>
    </row>
    <row r="332" spans="3:27" s="13" customFormat="1" ht="87.6" customHeight="1">
      <c r="C332" s="36"/>
      <c r="D332" s="36"/>
      <c r="E332" s="37"/>
      <c r="F332" s="38" t="str">
        <f>+Tabla15[[#This Row],[CODIGO ACTIVIDAD]]&amp;Tabla15[[#This Row],[PROCESO]]</f>
        <v/>
      </c>
      <c r="G332" s="83" t="e">
        <f>VLOOKUP(Tabla15[[#This Row],[llave 1]],'INFORME GESTION'!$D$3:$F$216,3,FALSE)</f>
        <v>#N/A</v>
      </c>
      <c r="H332" s="83" t="e">
        <f>VLOOKUP(Tabla15[[#This Row],[llave 1]],'INFORME GESTION'!$D$3:$G$216,4,FALSE)</f>
        <v>#N/A</v>
      </c>
      <c r="I332" s="83" t="e">
        <f>VLOOKUP(Tabla15[[#This Row],[llave 1]],'INFORME GESTION'!$D$3:$I$216,6,FALSE)</f>
        <v>#N/A</v>
      </c>
      <c r="J332" s="84"/>
      <c r="K332" s="82"/>
      <c r="L332" s="85" t="str">
        <f>Tabla15[[#This Row],[llave 1]]&amp;Tabla15[[#This Row],[MES]]</f>
        <v/>
      </c>
      <c r="M332" s="86" t="e">
        <f>VLOOKUP(Tabla15[[#This Row],[llave 2]],'INFORME GESTION'!$H$3:$O$216,3,0)</f>
        <v>#N/A</v>
      </c>
      <c r="N332" s="140" t="e">
        <f>VLOOKUP(Tabla15[[#This Row],[llave 2]],'INFORME GESTION'!$H$3:$O$216,7,0)</f>
        <v>#N/A</v>
      </c>
      <c r="O332" s="141" t="e">
        <f>VLOOKUP(Tabla15[[#This Row],[llave 2]],'INFORME GESTION'!$H$3:$O$216,8,0)</f>
        <v>#N/A</v>
      </c>
      <c r="P332" s="37"/>
      <c r="Q332" s="41"/>
      <c r="R332" s="42"/>
      <c r="S332" s="39" t="e">
        <f>ROUND(Tabla15[[#This Row],[VALOR UNITARIO SEGUIMIENTO FINANCIERO]]*Tabla15[[#This Row],[Porcentaje de Glosa]]*Tabla15[[#This Row],[Meta afectada por la glosa]],0)</f>
        <v>#N/A</v>
      </c>
      <c r="T332" s="37"/>
      <c r="U332" s="38"/>
      <c r="V332" s="38"/>
      <c r="W332" s="38"/>
      <c r="X332" s="39" t="e">
        <f>ROUND(Tabla15[[#This Row],[Valor de la Glosa]]-Tabla15[[#This Row],[Valor soportado por la Subred]],0)</f>
        <v>#N/A</v>
      </c>
      <c r="Y332" s="38"/>
      <c r="Z332" s="38"/>
      <c r="AA332" s="39" t="e">
        <f>ROUND(Tabla15[[#This Row],[VALOR GLOSA DEFINITIVA]]-Tabla15[[#This Row],[VALOR LEVANTADO EN LIQUIDACION]],0)</f>
        <v>#N/A</v>
      </c>
    </row>
    <row r="333" spans="3:27" s="13" customFormat="1" ht="87.6" customHeight="1">
      <c r="C333" s="36"/>
      <c r="D333" s="36"/>
      <c r="E333" s="37"/>
      <c r="F333" s="38" t="str">
        <f>+Tabla15[[#This Row],[CODIGO ACTIVIDAD]]&amp;Tabla15[[#This Row],[PROCESO]]</f>
        <v/>
      </c>
      <c r="G333" s="83" t="e">
        <f>VLOOKUP(Tabla15[[#This Row],[llave 1]],'INFORME GESTION'!$D$3:$F$216,3,FALSE)</f>
        <v>#N/A</v>
      </c>
      <c r="H333" s="83" t="e">
        <f>VLOOKUP(Tabla15[[#This Row],[llave 1]],'INFORME GESTION'!$D$3:$G$216,4,FALSE)</f>
        <v>#N/A</v>
      </c>
      <c r="I333" s="83" t="e">
        <f>VLOOKUP(Tabla15[[#This Row],[llave 1]],'INFORME GESTION'!$D$3:$I$216,6,FALSE)</f>
        <v>#N/A</v>
      </c>
      <c r="J333" s="84"/>
      <c r="K333" s="82"/>
      <c r="L333" s="85" t="str">
        <f>Tabla15[[#This Row],[llave 1]]&amp;Tabla15[[#This Row],[MES]]</f>
        <v/>
      </c>
      <c r="M333" s="86" t="e">
        <f>VLOOKUP(Tabla15[[#This Row],[llave 2]],'INFORME GESTION'!$H$3:$O$216,3,0)</f>
        <v>#N/A</v>
      </c>
      <c r="N333" s="140" t="e">
        <f>VLOOKUP(Tabla15[[#This Row],[llave 2]],'INFORME GESTION'!$H$3:$O$216,7,0)</f>
        <v>#N/A</v>
      </c>
      <c r="O333" s="141" t="e">
        <f>VLOOKUP(Tabla15[[#This Row],[llave 2]],'INFORME GESTION'!$H$3:$O$216,8,0)</f>
        <v>#N/A</v>
      </c>
      <c r="P333" s="37"/>
      <c r="Q333" s="41"/>
      <c r="R333" s="42"/>
      <c r="S333" s="39" t="e">
        <f>ROUND(Tabla15[[#This Row],[VALOR UNITARIO SEGUIMIENTO FINANCIERO]]*Tabla15[[#This Row],[Porcentaje de Glosa]]*Tabla15[[#This Row],[Meta afectada por la glosa]],0)</f>
        <v>#N/A</v>
      </c>
      <c r="T333" s="37"/>
      <c r="U333" s="38"/>
      <c r="V333" s="38"/>
      <c r="W333" s="38"/>
      <c r="X333" s="39" t="e">
        <f>ROUND(Tabla15[[#This Row],[Valor de la Glosa]]-Tabla15[[#This Row],[Valor soportado por la Subred]],0)</f>
        <v>#N/A</v>
      </c>
      <c r="Y333" s="38"/>
      <c r="Z333" s="38"/>
      <c r="AA333" s="39" t="e">
        <f>ROUND(Tabla15[[#This Row],[VALOR GLOSA DEFINITIVA]]-Tabla15[[#This Row],[VALOR LEVANTADO EN LIQUIDACION]],0)</f>
        <v>#N/A</v>
      </c>
    </row>
    <row r="334" spans="3:27" s="13" customFormat="1" ht="87.6" customHeight="1">
      <c r="C334" s="36"/>
      <c r="D334" s="36"/>
      <c r="E334" s="37"/>
      <c r="F334" s="38" t="str">
        <f>+Tabla15[[#This Row],[CODIGO ACTIVIDAD]]&amp;Tabla15[[#This Row],[PROCESO]]</f>
        <v/>
      </c>
      <c r="G334" s="83" t="e">
        <f>VLOOKUP(Tabla15[[#This Row],[llave 1]],'INFORME GESTION'!$D$3:$F$216,3,FALSE)</f>
        <v>#N/A</v>
      </c>
      <c r="H334" s="83" t="e">
        <f>VLOOKUP(Tabla15[[#This Row],[llave 1]],'INFORME GESTION'!$D$3:$G$216,4,FALSE)</f>
        <v>#N/A</v>
      </c>
      <c r="I334" s="83" t="e">
        <f>VLOOKUP(Tabla15[[#This Row],[llave 1]],'INFORME GESTION'!$D$3:$I$216,6,FALSE)</f>
        <v>#N/A</v>
      </c>
      <c r="J334" s="84"/>
      <c r="K334" s="82"/>
      <c r="L334" s="85" t="str">
        <f>Tabla15[[#This Row],[llave 1]]&amp;Tabla15[[#This Row],[MES]]</f>
        <v/>
      </c>
      <c r="M334" s="86" t="e">
        <f>VLOOKUP(Tabla15[[#This Row],[llave 2]],'INFORME GESTION'!$H$3:$O$216,3,0)</f>
        <v>#N/A</v>
      </c>
      <c r="N334" s="140" t="e">
        <f>VLOOKUP(Tabla15[[#This Row],[llave 2]],'INFORME GESTION'!$H$3:$O$216,7,0)</f>
        <v>#N/A</v>
      </c>
      <c r="O334" s="141" t="e">
        <f>VLOOKUP(Tabla15[[#This Row],[llave 2]],'INFORME GESTION'!$H$3:$O$216,8,0)</f>
        <v>#N/A</v>
      </c>
      <c r="P334" s="37"/>
      <c r="Q334" s="41"/>
      <c r="R334" s="42"/>
      <c r="S334" s="39" t="e">
        <f>ROUND(Tabla15[[#This Row],[VALOR UNITARIO SEGUIMIENTO FINANCIERO]]*Tabla15[[#This Row],[Porcentaje de Glosa]]*Tabla15[[#This Row],[Meta afectada por la glosa]],0)</f>
        <v>#N/A</v>
      </c>
      <c r="T334" s="37"/>
      <c r="U334" s="38"/>
      <c r="V334" s="38"/>
      <c r="W334" s="38"/>
      <c r="X334" s="39" t="e">
        <f>ROUND(Tabla15[[#This Row],[Valor de la Glosa]]-Tabla15[[#This Row],[Valor soportado por la Subred]],0)</f>
        <v>#N/A</v>
      </c>
      <c r="Y334" s="38"/>
      <c r="Z334" s="38"/>
      <c r="AA334" s="39" t="e">
        <f>ROUND(Tabla15[[#This Row],[VALOR GLOSA DEFINITIVA]]-Tabla15[[#This Row],[VALOR LEVANTADO EN LIQUIDACION]],0)</f>
        <v>#N/A</v>
      </c>
    </row>
    <row r="335" spans="3:27" s="13" customFormat="1" ht="87.6" customHeight="1">
      <c r="C335" s="36"/>
      <c r="D335" s="36"/>
      <c r="E335" s="37"/>
      <c r="F335" s="38" t="str">
        <f>+Tabla15[[#This Row],[CODIGO ACTIVIDAD]]&amp;Tabla15[[#This Row],[PROCESO]]</f>
        <v/>
      </c>
      <c r="G335" s="83" t="e">
        <f>VLOOKUP(Tabla15[[#This Row],[llave 1]],'INFORME GESTION'!$D$3:$F$216,3,FALSE)</f>
        <v>#N/A</v>
      </c>
      <c r="H335" s="83" t="e">
        <f>VLOOKUP(Tabla15[[#This Row],[llave 1]],'INFORME GESTION'!$D$3:$G$216,4,FALSE)</f>
        <v>#N/A</v>
      </c>
      <c r="I335" s="83" t="e">
        <f>VLOOKUP(Tabla15[[#This Row],[llave 1]],'INFORME GESTION'!$D$3:$I$216,6,FALSE)</f>
        <v>#N/A</v>
      </c>
      <c r="J335" s="84"/>
      <c r="K335" s="82"/>
      <c r="L335" s="85" t="str">
        <f>Tabla15[[#This Row],[llave 1]]&amp;Tabla15[[#This Row],[MES]]</f>
        <v/>
      </c>
      <c r="M335" s="86" t="e">
        <f>VLOOKUP(Tabla15[[#This Row],[llave 2]],'INFORME GESTION'!$H$3:$O$216,3,0)</f>
        <v>#N/A</v>
      </c>
      <c r="N335" s="140" t="e">
        <f>VLOOKUP(Tabla15[[#This Row],[llave 2]],'INFORME GESTION'!$H$3:$O$216,7,0)</f>
        <v>#N/A</v>
      </c>
      <c r="O335" s="141" t="e">
        <f>VLOOKUP(Tabla15[[#This Row],[llave 2]],'INFORME GESTION'!$H$3:$O$216,8,0)</f>
        <v>#N/A</v>
      </c>
      <c r="P335" s="37"/>
      <c r="Q335" s="41"/>
      <c r="R335" s="42"/>
      <c r="S335" s="39" t="e">
        <f>ROUND(Tabla15[[#This Row],[VALOR UNITARIO SEGUIMIENTO FINANCIERO]]*Tabla15[[#This Row],[Porcentaje de Glosa]]*Tabla15[[#This Row],[Meta afectada por la glosa]],0)</f>
        <v>#N/A</v>
      </c>
      <c r="T335" s="37"/>
      <c r="U335" s="38"/>
      <c r="V335" s="38"/>
      <c r="W335" s="38"/>
      <c r="X335" s="39" t="e">
        <f>ROUND(Tabla15[[#This Row],[Valor de la Glosa]]-Tabla15[[#This Row],[Valor soportado por la Subred]],0)</f>
        <v>#N/A</v>
      </c>
      <c r="Y335" s="38"/>
      <c r="Z335" s="38"/>
      <c r="AA335" s="39" t="e">
        <f>ROUND(Tabla15[[#This Row],[VALOR GLOSA DEFINITIVA]]-Tabla15[[#This Row],[VALOR LEVANTADO EN LIQUIDACION]],0)</f>
        <v>#N/A</v>
      </c>
    </row>
    <row r="336" spans="3:27" s="13" customFormat="1" ht="87.6" customHeight="1">
      <c r="C336" s="36"/>
      <c r="D336" s="36"/>
      <c r="E336" s="37"/>
      <c r="F336" s="38" t="str">
        <f>+Tabla15[[#This Row],[CODIGO ACTIVIDAD]]&amp;Tabla15[[#This Row],[PROCESO]]</f>
        <v/>
      </c>
      <c r="G336" s="83" t="e">
        <f>VLOOKUP(Tabla15[[#This Row],[llave 1]],'INFORME GESTION'!$D$3:$F$216,3,FALSE)</f>
        <v>#N/A</v>
      </c>
      <c r="H336" s="83" t="e">
        <f>VLOOKUP(Tabla15[[#This Row],[llave 1]],'INFORME GESTION'!$D$3:$G$216,4,FALSE)</f>
        <v>#N/A</v>
      </c>
      <c r="I336" s="83" t="e">
        <f>VLOOKUP(Tabla15[[#This Row],[llave 1]],'INFORME GESTION'!$D$3:$I$216,6,FALSE)</f>
        <v>#N/A</v>
      </c>
      <c r="J336" s="84"/>
      <c r="K336" s="82"/>
      <c r="L336" s="85" t="str">
        <f>Tabla15[[#This Row],[llave 1]]&amp;Tabla15[[#This Row],[MES]]</f>
        <v/>
      </c>
      <c r="M336" s="86" t="e">
        <f>VLOOKUP(Tabla15[[#This Row],[llave 2]],'INFORME GESTION'!$H$3:$O$216,3,0)</f>
        <v>#N/A</v>
      </c>
      <c r="N336" s="140" t="e">
        <f>VLOOKUP(Tabla15[[#This Row],[llave 2]],'INFORME GESTION'!$H$3:$O$216,7,0)</f>
        <v>#N/A</v>
      </c>
      <c r="O336" s="141" t="e">
        <f>VLOOKUP(Tabla15[[#This Row],[llave 2]],'INFORME GESTION'!$H$3:$O$216,8,0)</f>
        <v>#N/A</v>
      </c>
      <c r="P336" s="37"/>
      <c r="Q336" s="41"/>
      <c r="R336" s="42"/>
      <c r="S336" s="39" t="e">
        <f>ROUND(Tabla15[[#This Row],[VALOR UNITARIO SEGUIMIENTO FINANCIERO]]*Tabla15[[#This Row],[Porcentaje de Glosa]]*Tabla15[[#This Row],[Meta afectada por la glosa]],0)</f>
        <v>#N/A</v>
      </c>
      <c r="T336" s="37"/>
      <c r="U336" s="38"/>
      <c r="V336" s="38"/>
      <c r="W336" s="38"/>
      <c r="X336" s="39" t="e">
        <f>ROUND(Tabla15[[#This Row],[Valor de la Glosa]]-Tabla15[[#This Row],[Valor soportado por la Subred]],0)</f>
        <v>#N/A</v>
      </c>
      <c r="Y336" s="38"/>
      <c r="Z336" s="38"/>
      <c r="AA336" s="39" t="e">
        <f>ROUND(Tabla15[[#This Row],[VALOR GLOSA DEFINITIVA]]-Tabla15[[#This Row],[VALOR LEVANTADO EN LIQUIDACION]],0)</f>
        <v>#N/A</v>
      </c>
    </row>
    <row r="337" spans="3:27" s="13" customFormat="1" ht="87.6" customHeight="1">
      <c r="C337" s="36"/>
      <c r="D337" s="36"/>
      <c r="E337" s="37"/>
      <c r="F337" s="38" t="str">
        <f>+Tabla15[[#This Row],[CODIGO ACTIVIDAD]]&amp;Tabla15[[#This Row],[PROCESO]]</f>
        <v/>
      </c>
      <c r="G337" s="83" t="e">
        <f>VLOOKUP(Tabla15[[#This Row],[llave 1]],'INFORME GESTION'!$D$3:$F$216,3,FALSE)</f>
        <v>#N/A</v>
      </c>
      <c r="H337" s="83" t="e">
        <f>VLOOKUP(Tabla15[[#This Row],[llave 1]],'INFORME GESTION'!$D$3:$G$216,4,FALSE)</f>
        <v>#N/A</v>
      </c>
      <c r="I337" s="83" t="e">
        <f>VLOOKUP(Tabla15[[#This Row],[llave 1]],'INFORME GESTION'!$D$3:$I$216,6,FALSE)</f>
        <v>#N/A</v>
      </c>
      <c r="J337" s="84"/>
      <c r="K337" s="82"/>
      <c r="L337" s="85" t="str">
        <f>Tabla15[[#This Row],[llave 1]]&amp;Tabla15[[#This Row],[MES]]</f>
        <v/>
      </c>
      <c r="M337" s="86" t="e">
        <f>VLOOKUP(Tabla15[[#This Row],[llave 2]],'INFORME GESTION'!$H$3:$O$216,3,0)</f>
        <v>#N/A</v>
      </c>
      <c r="N337" s="140" t="e">
        <f>VLOOKUP(Tabla15[[#This Row],[llave 2]],'INFORME GESTION'!$H$3:$O$216,7,0)</f>
        <v>#N/A</v>
      </c>
      <c r="O337" s="141" t="e">
        <f>VLOOKUP(Tabla15[[#This Row],[llave 2]],'INFORME GESTION'!$H$3:$O$216,8,0)</f>
        <v>#N/A</v>
      </c>
      <c r="P337" s="37"/>
      <c r="Q337" s="41"/>
      <c r="R337" s="42"/>
      <c r="S337" s="39" t="e">
        <f>ROUND(Tabla15[[#This Row],[VALOR UNITARIO SEGUIMIENTO FINANCIERO]]*Tabla15[[#This Row],[Porcentaje de Glosa]]*Tabla15[[#This Row],[Meta afectada por la glosa]],0)</f>
        <v>#N/A</v>
      </c>
      <c r="T337" s="37"/>
      <c r="U337" s="38"/>
      <c r="V337" s="38"/>
      <c r="W337" s="38"/>
      <c r="X337" s="39" t="e">
        <f>ROUND(Tabla15[[#This Row],[Valor de la Glosa]]-Tabla15[[#This Row],[Valor soportado por la Subred]],0)</f>
        <v>#N/A</v>
      </c>
      <c r="Y337" s="38"/>
      <c r="Z337" s="38"/>
      <c r="AA337" s="39" t="e">
        <f>ROUND(Tabla15[[#This Row],[VALOR GLOSA DEFINITIVA]]-Tabla15[[#This Row],[VALOR LEVANTADO EN LIQUIDACION]],0)</f>
        <v>#N/A</v>
      </c>
    </row>
    <row r="338" spans="3:27" s="13" customFormat="1" ht="87.6" customHeight="1">
      <c r="C338" s="36"/>
      <c r="D338" s="36"/>
      <c r="E338" s="37"/>
      <c r="F338" s="38" t="str">
        <f>+Tabla15[[#This Row],[CODIGO ACTIVIDAD]]&amp;Tabla15[[#This Row],[PROCESO]]</f>
        <v/>
      </c>
      <c r="G338" s="83" t="e">
        <f>VLOOKUP(Tabla15[[#This Row],[llave 1]],'INFORME GESTION'!$D$3:$F$216,3,FALSE)</f>
        <v>#N/A</v>
      </c>
      <c r="H338" s="83" t="e">
        <f>VLOOKUP(Tabla15[[#This Row],[llave 1]],'INFORME GESTION'!$D$3:$G$216,4,FALSE)</f>
        <v>#N/A</v>
      </c>
      <c r="I338" s="83" t="e">
        <f>VLOOKUP(Tabla15[[#This Row],[llave 1]],'INFORME GESTION'!$D$3:$I$216,6,FALSE)</f>
        <v>#N/A</v>
      </c>
      <c r="J338" s="84"/>
      <c r="K338" s="82"/>
      <c r="L338" s="85" t="str">
        <f>Tabla15[[#This Row],[llave 1]]&amp;Tabla15[[#This Row],[MES]]</f>
        <v/>
      </c>
      <c r="M338" s="86" t="e">
        <f>VLOOKUP(Tabla15[[#This Row],[llave 2]],'INFORME GESTION'!$H$3:$O$216,3,0)</f>
        <v>#N/A</v>
      </c>
      <c r="N338" s="140" t="e">
        <f>VLOOKUP(Tabla15[[#This Row],[llave 2]],'INFORME GESTION'!$H$3:$O$216,7,0)</f>
        <v>#N/A</v>
      </c>
      <c r="O338" s="141" t="e">
        <f>VLOOKUP(Tabla15[[#This Row],[llave 2]],'INFORME GESTION'!$H$3:$O$216,8,0)</f>
        <v>#N/A</v>
      </c>
      <c r="P338" s="37"/>
      <c r="Q338" s="41"/>
      <c r="R338" s="42"/>
      <c r="S338" s="39" t="e">
        <f>ROUND(Tabla15[[#This Row],[VALOR UNITARIO SEGUIMIENTO FINANCIERO]]*Tabla15[[#This Row],[Porcentaje de Glosa]]*Tabla15[[#This Row],[Meta afectada por la glosa]],0)</f>
        <v>#N/A</v>
      </c>
      <c r="T338" s="37"/>
      <c r="U338" s="38"/>
      <c r="V338" s="38"/>
      <c r="W338" s="38"/>
      <c r="X338" s="39" t="e">
        <f>ROUND(Tabla15[[#This Row],[Valor de la Glosa]]-Tabla15[[#This Row],[Valor soportado por la Subred]],0)</f>
        <v>#N/A</v>
      </c>
      <c r="Y338" s="38"/>
      <c r="Z338" s="38"/>
      <c r="AA338" s="39" t="e">
        <f>ROUND(Tabla15[[#This Row],[VALOR GLOSA DEFINITIVA]]-Tabla15[[#This Row],[VALOR LEVANTADO EN LIQUIDACION]],0)</f>
        <v>#N/A</v>
      </c>
    </row>
    <row r="339" spans="3:27" s="13" customFormat="1" ht="87.6" customHeight="1">
      <c r="C339" s="36"/>
      <c r="D339" s="36"/>
      <c r="E339" s="37"/>
      <c r="F339" s="38" t="str">
        <f>+Tabla15[[#This Row],[CODIGO ACTIVIDAD]]&amp;Tabla15[[#This Row],[PROCESO]]</f>
        <v/>
      </c>
      <c r="G339" s="83" t="e">
        <f>VLOOKUP(Tabla15[[#This Row],[llave 1]],'INFORME GESTION'!$D$3:$F$216,3,FALSE)</f>
        <v>#N/A</v>
      </c>
      <c r="H339" s="83" t="e">
        <f>VLOOKUP(Tabla15[[#This Row],[llave 1]],'INFORME GESTION'!$D$3:$G$216,4,FALSE)</f>
        <v>#N/A</v>
      </c>
      <c r="I339" s="83" t="e">
        <f>VLOOKUP(Tabla15[[#This Row],[llave 1]],'INFORME GESTION'!$D$3:$I$216,6,FALSE)</f>
        <v>#N/A</v>
      </c>
      <c r="J339" s="84"/>
      <c r="K339" s="82"/>
      <c r="L339" s="85" t="str">
        <f>Tabla15[[#This Row],[llave 1]]&amp;Tabla15[[#This Row],[MES]]</f>
        <v/>
      </c>
      <c r="M339" s="86" t="e">
        <f>VLOOKUP(Tabla15[[#This Row],[llave 2]],'INFORME GESTION'!$H$3:$O$216,3,0)</f>
        <v>#N/A</v>
      </c>
      <c r="N339" s="140" t="e">
        <f>VLOOKUP(Tabla15[[#This Row],[llave 2]],'INFORME GESTION'!$H$3:$O$216,7,0)</f>
        <v>#N/A</v>
      </c>
      <c r="O339" s="141" t="e">
        <f>VLOOKUP(Tabla15[[#This Row],[llave 2]],'INFORME GESTION'!$H$3:$O$216,8,0)</f>
        <v>#N/A</v>
      </c>
      <c r="P339" s="37"/>
      <c r="Q339" s="41"/>
      <c r="R339" s="42"/>
      <c r="S339" s="39" t="e">
        <f>ROUND(Tabla15[[#This Row],[VALOR UNITARIO SEGUIMIENTO FINANCIERO]]*Tabla15[[#This Row],[Porcentaje de Glosa]]*Tabla15[[#This Row],[Meta afectada por la glosa]],0)</f>
        <v>#N/A</v>
      </c>
      <c r="T339" s="37"/>
      <c r="U339" s="38"/>
      <c r="V339" s="38"/>
      <c r="W339" s="38"/>
      <c r="X339" s="39" t="e">
        <f>ROUND(Tabla15[[#This Row],[Valor de la Glosa]]-Tabla15[[#This Row],[Valor soportado por la Subred]],0)</f>
        <v>#N/A</v>
      </c>
      <c r="Y339" s="38"/>
      <c r="Z339" s="38"/>
      <c r="AA339" s="39" t="e">
        <f>ROUND(Tabla15[[#This Row],[VALOR GLOSA DEFINITIVA]]-Tabla15[[#This Row],[VALOR LEVANTADO EN LIQUIDACION]],0)</f>
        <v>#N/A</v>
      </c>
    </row>
    <row r="340" spans="3:27" s="13" customFormat="1" ht="87.6" customHeight="1">
      <c r="C340" s="36"/>
      <c r="D340" s="36"/>
      <c r="E340" s="37"/>
      <c r="F340" s="38" t="str">
        <f>+Tabla15[[#This Row],[CODIGO ACTIVIDAD]]&amp;Tabla15[[#This Row],[PROCESO]]</f>
        <v/>
      </c>
      <c r="G340" s="83" t="e">
        <f>VLOOKUP(Tabla15[[#This Row],[llave 1]],'INFORME GESTION'!$D$3:$F$216,3,FALSE)</f>
        <v>#N/A</v>
      </c>
      <c r="H340" s="83" t="e">
        <f>VLOOKUP(Tabla15[[#This Row],[llave 1]],'INFORME GESTION'!$D$3:$G$216,4,FALSE)</f>
        <v>#N/A</v>
      </c>
      <c r="I340" s="83" t="e">
        <f>VLOOKUP(Tabla15[[#This Row],[llave 1]],'INFORME GESTION'!$D$3:$I$216,6,FALSE)</f>
        <v>#N/A</v>
      </c>
      <c r="J340" s="84"/>
      <c r="K340" s="82"/>
      <c r="L340" s="85" t="str">
        <f>Tabla15[[#This Row],[llave 1]]&amp;Tabla15[[#This Row],[MES]]</f>
        <v/>
      </c>
      <c r="M340" s="86" t="e">
        <f>VLOOKUP(Tabla15[[#This Row],[llave 2]],'INFORME GESTION'!$H$3:$O$216,3,0)</f>
        <v>#N/A</v>
      </c>
      <c r="N340" s="140" t="e">
        <f>VLOOKUP(Tabla15[[#This Row],[llave 2]],'INFORME GESTION'!$H$3:$O$216,7,0)</f>
        <v>#N/A</v>
      </c>
      <c r="O340" s="141" t="e">
        <f>VLOOKUP(Tabla15[[#This Row],[llave 2]],'INFORME GESTION'!$H$3:$O$216,8,0)</f>
        <v>#N/A</v>
      </c>
      <c r="P340" s="37"/>
      <c r="Q340" s="41"/>
      <c r="R340" s="42"/>
      <c r="S340" s="39" t="e">
        <f>ROUND(Tabla15[[#This Row],[VALOR UNITARIO SEGUIMIENTO FINANCIERO]]*Tabla15[[#This Row],[Porcentaje de Glosa]]*Tabla15[[#This Row],[Meta afectada por la glosa]],0)</f>
        <v>#N/A</v>
      </c>
      <c r="T340" s="37"/>
      <c r="U340" s="38"/>
      <c r="V340" s="38"/>
      <c r="W340" s="38"/>
      <c r="X340" s="39" t="e">
        <f>ROUND(Tabla15[[#This Row],[Valor de la Glosa]]-Tabla15[[#This Row],[Valor soportado por la Subred]],0)</f>
        <v>#N/A</v>
      </c>
      <c r="Y340" s="38"/>
      <c r="Z340" s="38"/>
      <c r="AA340" s="39" t="e">
        <f>ROUND(Tabla15[[#This Row],[VALOR GLOSA DEFINITIVA]]-Tabla15[[#This Row],[VALOR LEVANTADO EN LIQUIDACION]],0)</f>
        <v>#N/A</v>
      </c>
    </row>
    <row r="341" spans="3:27" s="13" customFormat="1" ht="87.6" customHeight="1">
      <c r="C341" s="36"/>
      <c r="D341" s="36"/>
      <c r="E341" s="37"/>
      <c r="F341" s="38" t="str">
        <f>+Tabla15[[#This Row],[CODIGO ACTIVIDAD]]&amp;Tabla15[[#This Row],[PROCESO]]</f>
        <v/>
      </c>
      <c r="G341" s="83" t="e">
        <f>VLOOKUP(Tabla15[[#This Row],[llave 1]],'INFORME GESTION'!$D$3:$F$216,3,FALSE)</f>
        <v>#N/A</v>
      </c>
      <c r="H341" s="83" t="e">
        <f>VLOOKUP(Tabla15[[#This Row],[llave 1]],'INFORME GESTION'!$D$3:$G$216,4,FALSE)</f>
        <v>#N/A</v>
      </c>
      <c r="I341" s="83" t="e">
        <f>VLOOKUP(Tabla15[[#This Row],[llave 1]],'INFORME GESTION'!$D$3:$I$216,6,FALSE)</f>
        <v>#N/A</v>
      </c>
      <c r="J341" s="84"/>
      <c r="K341" s="82"/>
      <c r="L341" s="85" t="str">
        <f>Tabla15[[#This Row],[llave 1]]&amp;Tabla15[[#This Row],[MES]]</f>
        <v/>
      </c>
      <c r="M341" s="86" t="e">
        <f>VLOOKUP(Tabla15[[#This Row],[llave 2]],'INFORME GESTION'!$H$3:$O$216,3,0)</f>
        <v>#N/A</v>
      </c>
      <c r="N341" s="140" t="e">
        <f>VLOOKUP(Tabla15[[#This Row],[llave 2]],'INFORME GESTION'!$H$3:$O$216,7,0)</f>
        <v>#N/A</v>
      </c>
      <c r="O341" s="141" t="e">
        <f>VLOOKUP(Tabla15[[#This Row],[llave 2]],'INFORME GESTION'!$H$3:$O$216,8,0)</f>
        <v>#N/A</v>
      </c>
      <c r="P341" s="37"/>
      <c r="Q341" s="41"/>
      <c r="R341" s="42"/>
      <c r="S341" s="39" t="e">
        <f>ROUND(Tabla15[[#This Row],[VALOR UNITARIO SEGUIMIENTO FINANCIERO]]*Tabla15[[#This Row],[Porcentaje de Glosa]]*Tabla15[[#This Row],[Meta afectada por la glosa]],0)</f>
        <v>#N/A</v>
      </c>
      <c r="T341" s="37"/>
      <c r="U341" s="38"/>
      <c r="V341" s="38"/>
      <c r="W341" s="38"/>
      <c r="X341" s="39" t="e">
        <f>ROUND(Tabla15[[#This Row],[Valor de la Glosa]]-Tabla15[[#This Row],[Valor soportado por la Subred]],0)</f>
        <v>#N/A</v>
      </c>
      <c r="Y341" s="38"/>
      <c r="Z341" s="38"/>
      <c r="AA341" s="39" t="e">
        <f>ROUND(Tabla15[[#This Row],[VALOR GLOSA DEFINITIVA]]-Tabla15[[#This Row],[VALOR LEVANTADO EN LIQUIDACION]],0)</f>
        <v>#N/A</v>
      </c>
    </row>
    <row r="342" spans="3:27" s="13" customFormat="1" ht="87.6" customHeight="1">
      <c r="C342" s="36"/>
      <c r="D342" s="36"/>
      <c r="E342" s="37"/>
      <c r="F342" s="38" t="str">
        <f>+Tabla15[[#This Row],[CODIGO ACTIVIDAD]]&amp;Tabla15[[#This Row],[PROCESO]]</f>
        <v/>
      </c>
      <c r="G342" s="83" t="e">
        <f>VLOOKUP(Tabla15[[#This Row],[llave 1]],'INFORME GESTION'!$D$3:$F$216,3,FALSE)</f>
        <v>#N/A</v>
      </c>
      <c r="H342" s="83" t="e">
        <f>VLOOKUP(Tabla15[[#This Row],[llave 1]],'INFORME GESTION'!$D$3:$G$216,4,FALSE)</f>
        <v>#N/A</v>
      </c>
      <c r="I342" s="83" t="e">
        <f>VLOOKUP(Tabla15[[#This Row],[llave 1]],'INFORME GESTION'!$D$3:$I$216,6,FALSE)</f>
        <v>#N/A</v>
      </c>
      <c r="J342" s="84"/>
      <c r="K342" s="82"/>
      <c r="L342" s="85" t="str">
        <f>Tabla15[[#This Row],[llave 1]]&amp;Tabla15[[#This Row],[MES]]</f>
        <v/>
      </c>
      <c r="M342" s="86" t="e">
        <f>VLOOKUP(Tabla15[[#This Row],[llave 2]],'INFORME GESTION'!$H$3:$O$216,3,0)</f>
        <v>#N/A</v>
      </c>
      <c r="N342" s="140" t="e">
        <f>VLOOKUP(Tabla15[[#This Row],[llave 2]],'INFORME GESTION'!$H$3:$O$216,7,0)</f>
        <v>#N/A</v>
      </c>
      <c r="O342" s="141" t="e">
        <f>VLOOKUP(Tabla15[[#This Row],[llave 2]],'INFORME GESTION'!$H$3:$O$216,8,0)</f>
        <v>#N/A</v>
      </c>
      <c r="P342" s="37"/>
      <c r="Q342" s="41"/>
      <c r="R342" s="42"/>
      <c r="S342" s="39" t="e">
        <f>ROUND(Tabla15[[#This Row],[VALOR UNITARIO SEGUIMIENTO FINANCIERO]]*Tabla15[[#This Row],[Porcentaje de Glosa]]*Tabla15[[#This Row],[Meta afectada por la glosa]],0)</f>
        <v>#N/A</v>
      </c>
      <c r="T342" s="37"/>
      <c r="U342" s="38"/>
      <c r="V342" s="38"/>
      <c r="W342" s="38"/>
      <c r="X342" s="39" t="e">
        <f>ROUND(Tabla15[[#This Row],[Valor de la Glosa]]-Tabla15[[#This Row],[Valor soportado por la Subred]],0)</f>
        <v>#N/A</v>
      </c>
      <c r="Y342" s="38"/>
      <c r="Z342" s="38"/>
      <c r="AA342" s="39" t="e">
        <f>ROUND(Tabla15[[#This Row],[VALOR GLOSA DEFINITIVA]]-Tabla15[[#This Row],[VALOR LEVANTADO EN LIQUIDACION]],0)</f>
        <v>#N/A</v>
      </c>
    </row>
    <row r="343" spans="3:27" s="13" customFormat="1" ht="87.6" customHeight="1">
      <c r="C343" s="36"/>
      <c r="D343" s="36"/>
      <c r="E343" s="37"/>
      <c r="F343" s="38" t="str">
        <f>+Tabla15[[#This Row],[CODIGO ACTIVIDAD]]&amp;Tabla15[[#This Row],[PROCESO]]</f>
        <v/>
      </c>
      <c r="G343" s="83" t="e">
        <f>VLOOKUP(Tabla15[[#This Row],[llave 1]],'INFORME GESTION'!$D$3:$F$216,3,FALSE)</f>
        <v>#N/A</v>
      </c>
      <c r="H343" s="83" t="e">
        <f>VLOOKUP(Tabla15[[#This Row],[llave 1]],'INFORME GESTION'!$D$3:$G$216,4,FALSE)</f>
        <v>#N/A</v>
      </c>
      <c r="I343" s="83" t="e">
        <f>VLOOKUP(Tabla15[[#This Row],[llave 1]],'INFORME GESTION'!$D$3:$I$216,6,FALSE)</f>
        <v>#N/A</v>
      </c>
      <c r="J343" s="84"/>
      <c r="K343" s="82"/>
      <c r="L343" s="85" t="str">
        <f>Tabla15[[#This Row],[llave 1]]&amp;Tabla15[[#This Row],[MES]]</f>
        <v/>
      </c>
      <c r="M343" s="86" t="e">
        <f>VLOOKUP(Tabla15[[#This Row],[llave 2]],'INFORME GESTION'!$H$3:$O$216,3,0)</f>
        <v>#N/A</v>
      </c>
      <c r="N343" s="140" t="e">
        <f>VLOOKUP(Tabla15[[#This Row],[llave 2]],'INFORME GESTION'!$H$3:$O$216,7,0)</f>
        <v>#N/A</v>
      </c>
      <c r="O343" s="141" t="e">
        <f>VLOOKUP(Tabla15[[#This Row],[llave 2]],'INFORME GESTION'!$H$3:$O$216,8,0)</f>
        <v>#N/A</v>
      </c>
      <c r="P343" s="37"/>
      <c r="Q343" s="41"/>
      <c r="R343" s="42"/>
      <c r="S343" s="39" t="e">
        <f>ROUND(Tabla15[[#This Row],[VALOR UNITARIO SEGUIMIENTO FINANCIERO]]*Tabla15[[#This Row],[Porcentaje de Glosa]]*Tabla15[[#This Row],[Meta afectada por la glosa]],0)</f>
        <v>#N/A</v>
      </c>
      <c r="T343" s="37"/>
      <c r="U343" s="38"/>
      <c r="V343" s="38"/>
      <c r="W343" s="38"/>
      <c r="X343" s="39" t="e">
        <f>ROUND(Tabla15[[#This Row],[Valor de la Glosa]]-Tabla15[[#This Row],[Valor soportado por la Subred]],0)</f>
        <v>#N/A</v>
      </c>
      <c r="Y343" s="38"/>
      <c r="Z343" s="38"/>
      <c r="AA343" s="39" t="e">
        <f>ROUND(Tabla15[[#This Row],[VALOR GLOSA DEFINITIVA]]-Tabla15[[#This Row],[VALOR LEVANTADO EN LIQUIDACION]],0)</f>
        <v>#N/A</v>
      </c>
    </row>
    <row r="344" spans="3:27" s="13" customFormat="1" ht="87.6" customHeight="1">
      <c r="C344" s="36"/>
      <c r="D344" s="36"/>
      <c r="E344" s="37"/>
      <c r="F344" s="38" t="str">
        <f>+Tabla15[[#This Row],[CODIGO ACTIVIDAD]]&amp;Tabla15[[#This Row],[PROCESO]]</f>
        <v/>
      </c>
      <c r="G344" s="83" t="e">
        <f>VLOOKUP(Tabla15[[#This Row],[llave 1]],'INFORME GESTION'!$D$3:$F$216,3,FALSE)</f>
        <v>#N/A</v>
      </c>
      <c r="H344" s="83" t="e">
        <f>VLOOKUP(Tabla15[[#This Row],[llave 1]],'INFORME GESTION'!$D$3:$G$216,4,FALSE)</f>
        <v>#N/A</v>
      </c>
      <c r="I344" s="83" t="e">
        <f>VLOOKUP(Tabla15[[#This Row],[llave 1]],'INFORME GESTION'!$D$3:$I$216,6,FALSE)</f>
        <v>#N/A</v>
      </c>
      <c r="J344" s="84"/>
      <c r="K344" s="82"/>
      <c r="L344" s="85" t="str">
        <f>Tabla15[[#This Row],[llave 1]]&amp;Tabla15[[#This Row],[MES]]</f>
        <v/>
      </c>
      <c r="M344" s="86" t="e">
        <f>VLOOKUP(Tabla15[[#This Row],[llave 2]],'INFORME GESTION'!$H$3:$O$216,3,0)</f>
        <v>#N/A</v>
      </c>
      <c r="N344" s="140" t="e">
        <f>VLOOKUP(Tabla15[[#This Row],[llave 2]],'INFORME GESTION'!$H$3:$O$216,7,0)</f>
        <v>#N/A</v>
      </c>
      <c r="O344" s="141" t="e">
        <f>VLOOKUP(Tabla15[[#This Row],[llave 2]],'INFORME GESTION'!$H$3:$O$216,8,0)</f>
        <v>#N/A</v>
      </c>
      <c r="P344" s="37"/>
      <c r="Q344" s="41"/>
      <c r="R344" s="42"/>
      <c r="S344" s="39" t="e">
        <f>ROUND(Tabla15[[#This Row],[VALOR UNITARIO SEGUIMIENTO FINANCIERO]]*Tabla15[[#This Row],[Porcentaje de Glosa]]*Tabla15[[#This Row],[Meta afectada por la glosa]],0)</f>
        <v>#N/A</v>
      </c>
      <c r="T344" s="37"/>
      <c r="U344" s="38"/>
      <c r="V344" s="38"/>
      <c r="W344" s="38"/>
      <c r="X344" s="39" t="e">
        <f>ROUND(Tabla15[[#This Row],[Valor de la Glosa]]-Tabla15[[#This Row],[Valor soportado por la Subred]],0)</f>
        <v>#N/A</v>
      </c>
      <c r="Y344" s="38"/>
      <c r="Z344" s="38"/>
      <c r="AA344" s="39" t="e">
        <f>ROUND(Tabla15[[#This Row],[VALOR GLOSA DEFINITIVA]]-Tabla15[[#This Row],[VALOR LEVANTADO EN LIQUIDACION]],0)</f>
        <v>#N/A</v>
      </c>
    </row>
    <row r="345" spans="3:27" s="13" customFormat="1" ht="87.6" customHeight="1">
      <c r="C345" s="36"/>
      <c r="D345" s="36"/>
      <c r="E345" s="37"/>
      <c r="F345" s="38" t="str">
        <f>+Tabla15[[#This Row],[CODIGO ACTIVIDAD]]&amp;Tabla15[[#This Row],[PROCESO]]</f>
        <v/>
      </c>
      <c r="G345" s="83" t="e">
        <f>VLOOKUP(Tabla15[[#This Row],[llave 1]],'INFORME GESTION'!$D$3:$F$216,3,FALSE)</f>
        <v>#N/A</v>
      </c>
      <c r="H345" s="83" t="e">
        <f>VLOOKUP(Tabla15[[#This Row],[llave 1]],'INFORME GESTION'!$D$3:$G$216,4,FALSE)</f>
        <v>#N/A</v>
      </c>
      <c r="I345" s="83" t="e">
        <f>VLOOKUP(Tabla15[[#This Row],[llave 1]],'INFORME GESTION'!$D$3:$I$216,6,FALSE)</f>
        <v>#N/A</v>
      </c>
      <c r="J345" s="84"/>
      <c r="K345" s="82"/>
      <c r="L345" s="85" t="str">
        <f>Tabla15[[#This Row],[llave 1]]&amp;Tabla15[[#This Row],[MES]]</f>
        <v/>
      </c>
      <c r="M345" s="86" t="e">
        <f>VLOOKUP(Tabla15[[#This Row],[llave 2]],'INFORME GESTION'!$H$3:$O$216,3,0)</f>
        <v>#N/A</v>
      </c>
      <c r="N345" s="140" t="e">
        <f>VLOOKUP(Tabla15[[#This Row],[llave 2]],'INFORME GESTION'!$H$3:$O$216,7,0)</f>
        <v>#N/A</v>
      </c>
      <c r="O345" s="141" t="e">
        <f>VLOOKUP(Tabla15[[#This Row],[llave 2]],'INFORME GESTION'!$H$3:$O$216,8,0)</f>
        <v>#N/A</v>
      </c>
      <c r="P345" s="37"/>
      <c r="Q345" s="41"/>
      <c r="R345" s="42"/>
      <c r="S345" s="39" t="e">
        <f>ROUND(Tabla15[[#This Row],[VALOR UNITARIO SEGUIMIENTO FINANCIERO]]*Tabla15[[#This Row],[Porcentaje de Glosa]]*Tabla15[[#This Row],[Meta afectada por la glosa]],0)</f>
        <v>#N/A</v>
      </c>
      <c r="T345" s="37"/>
      <c r="U345" s="38"/>
      <c r="V345" s="38"/>
      <c r="W345" s="38"/>
      <c r="X345" s="39" t="e">
        <f>ROUND(Tabla15[[#This Row],[Valor de la Glosa]]-Tabla15[[#This Row],[Valor soportado por la Subred]],0)</f>
        <v>#N/A</v>
      </c>
      <c r="Y345" s="38"/>
      <c r="Z345" s="38"/>
      <c r="AA345" s="39" t="e">
        <f>ROUND(Tabla15[[#This Row],[VALOR GLOSA DEFINITIVA]]-Tabla15[[#This Row],[VALOR LEVANTADO EN LIQUIDACION]],0)</f>
        <v>#N/A</v>
      </c>
    </row>
    <row r="346" spans="3:27" s="13" customFormat="1" ht="87.6" customHeight="1">
      <c r="C346" s="36"/>
      <c r="D346" s="36"/>
      <c r="E346" s="37"/>
      <c r="F346" s="38" t="str">
        <f>+Tabla15[[#This Row],[CODIGO ACTIVIDAD]]&amp;Tabla15[[#This Row],[PROCESO]]</f>
        <v/>
      </c>
      <c r="G346" s="83" t="e">
        <f>VLOOKUP(Tabla15[[#This Row],[llave 1]],'INFORME GESTION'!$D$3:$F$216,3,FALSE)</f>
        <v>#N/A</v>
      </c>
      <c r="H346" s="83" t="e">
        <f>VLOOKUP(Tabla15[[#This Row],[llave 1]],'INFORME GESTION'!$D$3:$G$216,4,FALSE)</f>
        <v>#N/A</v>
      </c>
      <c r="I346" s="83" t="e">
        <f>VLOOKUP(Tabla15[[#This Row],[llave 1]],'INFORME GESTION'!$D$3:$I$216,6,FALSE)</f>
        <v>#N/A</v>
      </c>
      <c r="J346" s="84"/>
      <c r="K346" s="82"/>
      <c r="L346" s="85" t="str">
        <f>Tabla15[[#This Row],[llave 1]]&amp;Tabla15[[#This Row],[MES]]</f>
        <v/>
      </c>
      <c r="M346" s="86" t="e">
        <f>VLOOKUP(Tabla15[[#This Row],[llave 2]],'INFORME GESTION'!$H$3:$O$216,3,0)</f>
        <v>#N/A</v>
      </c>
      <c r="N346" s="140" t="e">
        <f>VLOOKUP(Tabla15[[#This Row],[llave 2]],'INFORME GESTION'!$H$3:$O$216,7,0)</f>
        <v>#N/A</v>
      </c>
      <c r="O346" s="141" t="e">
        <f>VLOOKUP(Tabla15[[#This Row],[llave 2]],'INFORME GESTION'!$H$3:$O$216,8,0)</f>
        <v>#N/A</v>
      </c>
      <c r="P346" s="37"/>
      <c r="Q346" s="41"/>
      <c r="R346" s="42"/>
      <c r="S346" s="39" t="e">
        <f>ROUND(Tabla15[[#This Row],[VALOR UNITARIO SEGUIMIENTO FINANCIERO]]*Tabla15[[#This Row],[Porcentaje de Glosa]]*Tabla15[[#This Row],[Meta afectada por la glosa]],0)</f>
        <v>#N/A</v>
      </c>
      <c r="T346" s="37"/>
      <c r="U346" s="38"/>
      <c r="V346" s="38"/>
      <c r="W346" s="38"/>
      <c r="X346" s="39" t="e">
        <f>ROUND(Tabla15[[#This Row],[Valor de la Glosa]]-Tabla15[[#This Row],[Valor soportado por la Subred]],0)</f>
        <v>#N/A</v>
      </c>
      <c r="Y346" s="38"/>
      <c r="Z346" s="38"/>
      <c r="AA346" s="39" t="e">
        <f>ROUND(Tabla15[[#This Row],[VALOR GLOSA DEFINITIVA]]-Tabla15[[#This Row],[VALOR LEVANTADO EN LIQUIDACION]],0)</f>
        <v>#N/A</v>
      </c>
    </row>
    <row r="347" spans="3:27" s="13" customFormat="1" ht="87.6" customHeight="1">
      <c r="C347" s="36"/>
      <c r="D347" s="36"/>
      <c r="E347" s="37"/>
      <c r="F347" s="38" t="str">
        <f>+Tabla15[[#This Row],[CODIGO ACTIVIDAD]]&amp;Tabla15[[#This Row],[PROCESO]]</f>
        <v/>
      </c>
      <c r="G347" s="83" t="e">
        <f>VLOOKUP(Tabla15[[#This Row],[llave 1]],'INFORME GESTION'!$D$3:$F$216,3,FALSE)</f>
        <v>#N/A</v>
      </c>
      <c r="H347" s="83" t="e">
        <f>VLOOKUP(Tabla15[[#This Row],[llave 1]],'INFORME GESTION'!$D$3:$G$216,4,FALSE)</f>
        <v>#N/A</v>
      </c>
      <c r="I347" s="83" t="e">
        <f>VLOOKUP(Tabla15[[#This Row],[llave 1]],'INFORME GESTION'!$D$3:$I$216,6,FALSE)</f>
        <v>#N/A</v>
      </c>
      <c r="J347" s="84"/>
      <c r="K347" s="82"/>
      <c r="L347" s="85" t="str">
        <f>Tabla15[[#This Row],[llave 1]]&amp;Tabla15[[#This Row],[MES]]</f>
        <v/>
      </c>
      <c r="M347" s="86" t="e">
        <f>VLOOKUP(Tabla15[[#This Row],[llave 2]],'INFORME GESTION'!$H$3:$O$216,3,0)</f>
        <v>#N/A</v>
      </c>
      <c r="N347" s="140" t="e">
        <f>VLOOKUP(Tabla15[[#This Row],[llave 2]],'INFORME GESTION'!$H$3:$O$216,7,0)</f>
        <v>#N/A</v>
      </c>
      <c r="O347" s="141" t="e">
        <f>VLOOKUP(Tabla15[[#This Row],[llave 2]],'INFORME GESTION'!$H$3:$O$216,8,0)</f>
        <v>#N/A</v>
      </c>
      <c r="P347" s="37"/>
      <c r="Q347" s="41"/>
      <c r="R347" s="42"/>
      <c r="S347" s="39" t="e">
        <f>ROUND(Tabla15[[#This Row],[VALOR UNITARIO SEGUIMIENTO FINANCIERO]]*Tabla15[[#This Row],[Porcentaje de Glosa]]*Tabla15[[#This Row],[Meta afectada por la glosa]],0)</f>
        <v>#N/A</v>
      </c>
      <c r="T347" s="37"/>
      <c r="U347" s="38"/>
      <c r="V347" s="38"/>
      <c r="W347" s="38"/>
      <c r="X347" s="39" t="e">
        <f>ROUND(Tabla15[[#This Row],[Valor de la Glosa]]-Tabla15[[#This Row],[Valor soportado por la Subred]],0)</f>
        <v>#N/A</v>
      </c>
      <c r="Y347" s="38"/>
      <c r="Z347" s="38"/>
      <c r="AA347" s="39" t="e">
        <f>ROUND(Tabla15[[#This Row],[VALOR GLOSA DEFINITIVA]]-Tabla15[[#This Row],[VALOR LEVANTADO EN LIQUIDACION]],0)</f>
        <v>#N/A</v>
      </c>
    </row>
    <row r="348" spans="3:27" s="13" customFormat="1" ht="87.6" customHeight="1">
      <c r="C348" s="36"/>
      <c r="D348" s="36"/>
      <c r="E348" s="37"/>
      <c r="F348" s="38" t="str">
        <f>+Tabla15[[#This Row],[CODIGO ACTIVIDAD]]&amp;Tabla15[[#This Row],[PROCESO]]</f>
        <v/>
      </c>
      <c r="G348" s="83" t="e">
        <f>VLOOKUP(Tabla15[[#This Row],[llave 1]],'INFORME GESTION'!$D$3:$F$216,3,FALSE)</f>
        <v>#N/A</v>
      </c>
      <c r="H348" s="83" t="e">
        <f>VLOOKUP(Tabla15[[#This Row],[llave 1]],'INFORME GESTION'!$D$3:$G$216,4,FALSE)</f>
        <v>#N/A</v>
      </c>
      <c r="I348" s="83" t="e">
        <f>VLOOKUP(Tabla15[[#This Row],[llave 1]],'INFORME GESTION'!$D$3:$I$216,6,FALSE)</f>
        <v>#N/A</v>
      </c>
      <c r="J348" s="84"/>
      <c r="K348" s="82"/>
      <c r="L348" s="85" t="str">
        <f>Tabla15[[#This Row],[llave 1]]&amp;Tabla15[[#This Row],[MES]]</f>
        <v/>
      </c>
      <c r="M348" s="86" t="e">
        <f>VLOOKUP(Tabla15[[#This Row],[llave 2]],'INFORME GESTION'!$H$3:$O$216,3,0)</f>
        <v>#N/A</v>
      </c>
      <c r="N348" s="140" t="e">
        <f>VLOOKUP(Tabla15[[#This Row],[llave 2]],'INFORME GESTION'!$H$3:$O$216,7,0)</f>
        <v>#N/A</v>
      </c>
      <c r="O348" s="141" t="e">
        <f>VLOOKUP(Tabla15[[#This Row],[llave 2]],'INFORME GESTION'!$H$3:$O$216,8,0)</f>
        <v>#N/A</v>
      </c>
      <c r="P348" s="37"/>
      <c r="Q348" s="41"/>
      <c r="R348" s="42"/>
      <c r="S348" s="39" t="e">
        <f>ROUND(Tabla15[[#This Row],[VALOR UNITARIO SEGUIMIENTO FINANCIERO]]*Tabla15[[#This Row],[Porcentaje de Glosa]]*Tabla15[[#This Row],[Meta afectada por la glosa]],0)</f>
        <v>#N/A</v>
      </c>
      <c r="T348" s="37"/>
      <c r="U348" s="38"/>
      <c r="V348" s="38"/>
      <c r="W348" s="38"/>
      <c r="X348" s="39" t="e">
        <f>ROUND(Tabla15[[#This Row],[Valor de la Glosa]]-Tabla15[[#This Row],[Valor soportado por la Subred]],0)</f>
        <v>#N/A</v>
      </c>
      <c r="Y348" s="38"/>
      <c r="Z348" s="38"/>
      <c r="AA348" s="39" t="e">
        <f>ROUND(Tabla15[[#This Row],[VALOR GLOSA DEFINITIVA]]-Tabla15[[#This Row],[VALOR LEVANTADO EN LIQUIDACION]],0)</f>
        <v>#N/A</v>
      </c>
    </row>
    <row r="349" spans="3:27" s="13" customFormat="1" ht="87.6" customHeight="1">
      <c r="C349" s="36"/>
      <c r="D349" s="36"/>
      <c r="E349" s="37"/>
      <c r="F349" s="38" t="str">
        <f>+Tabla15[[#This Row],[CODIGO ACTIVIDAD]]&amp;Tabla15[[#This Row],[PROCESO]]</f>
        <v/>
      </c>
      <c r="G349" s="83" t="e">
        <f>VLOOKUP(Tabla15[[#This Row],[llave 1]],'INFORME GESTION'!$D$3:$F$216,3,FALSE)</f>
        <v>#N/A</v>
      </c>
      <c r="H349" s="83" t="e">
        <f>VLOOKUP(Tabla15[[#This Row],[llave 1]],'INFORME GESTION'!$D$3:$G$216,4,FALSE)</f>
        <v>#N/A</v>
      </c>
      <c r="I349" s="83" t="e">
        <f>VLOOKUP(Tabla15[[#This Row],[llave 1]],'INFORME GESTION'!$D$3:$I$216,6,FALSE)</f>
        <v>#N/A</v>
      </c>
      <c r="J349" s="84"/>
      <c r="K349" s="82"/>
      <c r="L349" s="85" t="str">
        <f>Tabla15[[#This Row],[llave 1]]&amp;Tabla15[[#This Row],[MES]]</f>
        <v/>
      </c>
      <c r="M349" s="86" t="e">
        <f>VLOOKUP(Tabla15[[#This Row],[llave 2]],'INFORME GESTION'!$H$3:$O$216,3,0)</f>
        <v>#N/A</v>
      </c>
      <c r="N349" s="140" t="e">
        <f>VLOOKUP(Tabla15[[#This Row],[llave 2]],'INFORME GESTION'!$H$3:$O$216,7,0)</f>
        <v>#N/A</v>
      </c>
      <c r="O349" s="141" t="e">
        <f>VLOOKUP(Tabla15[[#This Row],[llave 2]],'INFORME GESTION'!$H$3:$O$216,8,0)</f>
        <v>#N/A</v>
      </c>
      <c r="P349" s="37"/>
      <c r="Q349" s="41"/>
      <c r="R349" s="42"/>
      <c r="S349" s="39" t="e">
        <f>ROUND(Tabla15[[#This Row],[VALOR UNITARIO SEGUIMIENTO FINANCIERO]]*Tabla15[[#This Row],[Porcentaje de Glosa]]*Tabla15[[#This Row],[Meta afectada por la glosa]],0)</f>
        <v>#N/A</v>
      </c>
      <c r="T349" s="37"/>
      <c r="U349" s="38"/>
      <c r="V349" s="38"/>
      <c r="W349" s="38"/>
      <c r="X349" s="39" t="e">
        <f>ROUND(Tabla15[[#This Row],[Valor de la Glosa]]-Tabla15[[#This Row],[Valor soportado por la Subred]],0)</f>
        <v>#N/A</v>
      </c>
      <c r="Y349" s="38"/>
      <c r="Z349" s="38"/>
      <c r="AA349" s="39" t="e">
        <f>ROUND(Tabla15[[#This Row],[VALOR GLOSA DEFINITIVA]]-Tabla15[[#This Row],[VALOR LEVANTADO EN LIQUIDACION]],0)</f>
        <v>#N/A</v>
      </c>
    </row>
    <row r="350" spans="3:27" s="13" customFormat="1" ht="87.6" customHeight="1">
      <c r="C350" s="36"/>
      <c r="D350" s="36"/>
      <c r="E350" s="37"/>
      <c r="F350" s="38" t="str">
        <f>+Tabla15[[#This Row],[CODIGO ACTIVIDAD]]&amp;Tabla15[[#This Row],[PROCESO]]</f>
        <v/>
      </c>
      <c r="G350" s="83" t="e">
        <f>VLOOKUP(Tabla15[[#This Row],[llave 1]],'INFORME GESTION'!$D$3:$F$216,3,FALSE)</f>
        <v>#N/A</v>
      </c>
      <c r="H350" s="83" t="e">
        <f>VLOOKUP(Tabla15[[#This Row],[llave 1]],'INFORME GESTION'!$D$3:$G$216,4,FALSE)</f>
        <v>#N/A</v>
      </c>
      <c r="I350" s="83" t="e">
        <f>VLOOKUP(Tabla15[[#This Row],[llave 1]],'INFORME GESTION'!$D$3:$I$216,6,FALSE)</f>
        <v>#N/A</v>
      </c>
      <c r="J350" s="84"/>
      <c r="K350" s="82"/>
      <c r="L350" s="85" t="str">
        <f>Tabla15[[#This Row],[llave 1]]&amp;Tabla15[[#This Row],[MES]]</f>
        <v/>
      </c>
      <c r="M350" s="86" t="e">
        <f>VLOOKUP(Tabla15[[#This Row],[llave 2]],'INFORME GESTION'!$H$3:$O$216,3,0)</f>
        <v>#N/A</v>
      </c>
      <c r="N350" s="140" t="e">
        <f>VLOOKUP(Tabla15[[#This Row],[llave 2]],'INFORME GESTION'!$H$3:$O$216,7,0)</f>
        <v>#N/A</v>
      </c>
      <c r="O350" s="141" t="e">
        <f>VLOOKUP(Tabla15[[#This Row],[llave 2]],'INFORME GESTION'!$H$3:$O$216,8,0)</f>
        <v>#N/A</v>
      </c>
      <c r="P350" s="37"/>
      <c r="Q350" s="41"/>
      <c r="R350" s="42"/>
      <c r="S350" s="39" t="e">
        <f>ROUND(Tabla15[[#This Row],[VALOR UNITARIO SEGUIMIENTO FINANCIERO]]*Tabla15[[#This Row],[Porcentaje de Glosa]]*Tabla15[[#This Row],[Meta afectada por la glosa]],0)</f>
        <v>#N/A</v>
      </c>
      <c r="T350" s="37"/>
      <c r="U350" s="38"/>
      <c r="V350" s="38"/>
      <c r="W350" s="38"/>
      <c r="X350" s="39" t="e">
        <f>ROUND(Tabla15[[#This Row],[Valor de la Glosa]]-Tabla15[[#This Row],[Valor soportado por la Subred]],0)</f>
        <v>#N/A</v>
      </c>
      <c r="Y350" s="38"/>
      <c r="Z350" s="38"/>
      <c r="AA350" s="39" t="e">
        <f>ROUND(Tabla15[[#This Row],[VALOR GLOSA DEFINITIVA]]-Tabla15[[#This Row],[VALOR LEVANTADO EN LIQUIDACION]],0)</f>
        <v>#N/A</v>
      </c>
    </row>
    <row r="351" spans="3:27" s="13" customFormat="1" ht="87.6" customHeight="1">
      <c r="C351" s="36"/>
      <c r="D351" s="36"/>
      <c r="E351" s="37"/>
      <c r="F351" s="38" t="str">
        <f>+Tabla15[[#This Row],[CODIGO ACTIVIDAD]]&amp;Tabla15[[#This Row],[PROCESO]]</f>
        <v/>
      </c>
      <c r="G351" s="83" t="e">
        <f>VLOOKUP(Tabla15[[#This Row],[llave 1]],'INFORME GESTION'!$D$3:$F$216,3,FALSE)</f>
        <v>#N/A</v>
      </c>
      <c r="H351" s="83" t="e">
        <f>VLOOKUP(Tabla15[[#This Row],[llave 1]],'INFORME GESTION'!$D$3:$G$216,4,FALSE)</f>
        <v>#N/A</v>
      </c>
      <c r="I351" s="83" t="e">
        <f>VLOOKUP(Tabla15[[#This Row],[llave 1]],'INFORME GESTION'!$D$3:$I$216,6,FALSE)</f>
        <v>#N/A</v>
      </c>
      <c r="J351" s="84"/>
      <c r="K351" s="82"/>
      <c r="L351" s="85" t="str">
        <f>Tabla15[[#This Row],[llave 1]]&amp;Tabla15[[#This Row],[MES]]</f>
        <v/>
      </c>
      <c r="M351" s="86" t="e">
        <f>VLOOKUP(Tabla15[[#This Row],[llave 2]],'INFORME GESTION'!$H$3:$O$216,3,0)</f>
        <v>#N/A</v>
      </c>
      <c r="N351" s="140" t="e">
        <f>VLOOKUP(Tabla15[[#This Row],[llave 2]],'INFORME GESTION'!$H$3:$O$216,7,0)</f>
        <v>#N/A</v>
      </c>
      <c r="O351" s="141" t="e">
        <f>VLOOKUP(Tabla15[[#This Row],[llave 2]],'INFORME GESTION'!$H$3:$O$216,8,0)</f>
        <v>#N/A</v>
      </c>
      <c r="P351" s="37"/>
      <c r="Q351" s="41"/>
      <c r="R351" s="42"/>
      <c r="S351" s="39" t="e">
        <f>ROUND(Tabla15[[#This Row],[VALOR UNITARIO SEGUIMIENTO FINANCIERO]]*Tabla15[[#This Row],[Porcentaje de Glosa]]*Tabla15[[#This Row],[Meta afectada por la glosa]],0)</f>
        <v>#N/A</v>
      </c>
      <c r="T351" s="37"/>
      <c r="U351" s="38"/>
      <c r="V351" s="38"/>
      <c r="W351" s="38"/>
      <c r="X351" s="39" t="e">
        <f>ROUND(Tabla15[[#This Row],[Valor de la Glosa]]-Tabla15[[#This Row],[Valor soportado por la Subred]],0)</f>
        <v>#N/A</v>
      </c>
      <c r="Y351" s="38"/>
      <c r="Z351" s="38"/>
      <c r="AA351" s="39" t="e">
        <f>ROUND(Tabla15[[#This Row],[VALOR GLOSA DEFINITIVA]]-Tabla15[[#This Row],[VALOR LEVANTADO EN LIQUIDACION]],0)</f>
        <v>#N/A</v>
      </c>
    </row>
    <row r="352" spans="3:27" s="13" customFormat="1" ht="87.6" customHeight="1">
      <c r="C352" s="36"/>
      <c r="D352" s="36"/>
      <c r="E352" s="37"/>
      <c r="F352" s="38" t="str">
        <f>+Tabla15[[#This Row],[CODIGO ACTIVIDAD]]&amp;Tabla15[[#This Row],[PROCESO]]</f>
        <v/>
      </c>
      <c r="G352" s="83" t="e">
        <f>VLOOKUP(Tabla15[[#This Row],[llave 1]],'INFORME GESTION'!$D$3:$F$216,3,FALSE)</f>
        <v>#N/A</v>
      </c>
      <c r="H352" s="83" t="e">
        <f>VLOOKUP(Tabla15[[#This Row],[llave 1]],'INFORME GESTION'!$D$3:$G$216,4,FALSE)</f>
        <v>#N/A</v>
      </c>
      <c r="I352" s="83" t="e">
        <f>VLOOKUP(Tabla15[[#This Row],[llave 1]],'INFORME GESTION'!$D$3:$I$216,6,FALSE)</f>
        <v>#N/A</v>
      </c>
      <c r="J352" s="84"/>
      <c r="K352" s="82"/>
      <c r="L352" s="85" t="str">
        <f>Tabla15[[#This Row],[llave 1]]&amp;Tabla15[[#This Row],[MES]]</f>
        <v/>
      </c>
      <c r="M352" s="86" t="e">
        <f>VLOOKUP(Tabla15[[#This Row],[llave 2]],'INFORME GESTION'!$H$3:$O$216,3,0)</f>
        <v>#N/A</v>
      </c>
      <c r="N352" s="140" t="e">
        <f>VLOOKUP(Tabla15[[#This Row],[llave 2]],'INFORME GESTION'!$H$3:$O$216,7,0)</f>
        <v>#N/A</v>
      </c>
      <c r="O352" s="141" t="e">
        <f>VLOOKUP(Tabla15[[#This Row],[llave 2]],'INFORME GESTION'!$H$3:$O$216,8,0)</f>
        <v>#N/A</v>
      </c>
      <c r="P352" s="37"/>
      <c r="Q352" s="41"/>
      <c r="R352" s="42"/>
      <c r="S352" s="39" t="e">
        <f>ROUND(Tabla15[[#This Row],[VALOR UNITARIO SEGUIMIENTO FINANCIERO]]*Tabla15[[#This Row],[Porcentaje de Glosa]]*Tabla15[[#This Row],[Meta afectada por la glosa]],0)</f>
        <v>#N/A</v>
      </c>
      <c r="T352" s="37"/>
      <c r="U352" s="38"/>
      <c r="V352" s="38"/>
      <c r="W352" s="38"/>
      <c r="X352" s="39" t="e">
        <f>ROUND(Tabla15[[#This Row],[Valor de la Glosa]]-Tabla15[[#This Row],[Valor soportado por la Subred]],0)</f>
        <v>#N/A</v>
      </c>
      <c r="Y352" s="38"/>
      <c r="Z352" s="38"/>
      <c r="AA352" s="39" t="e">
        <f>ROUND(Tabla15[[#This Row],[VALOR GLOSA DEFINITIVA]]-Tabla15[[#This Row],[VALOR LEVANTADO EN LIQUIDACION]],0)</f>
        <v>#N/A</v>
      </c>
    </row>
    <row r="353" spans="3:27" s="13" customFormat="1" ht="87.6" customHeight="1">
      <c r="C353" s="36"/>
      <c r="D353" s="36"/>
      <c r="E353" s="37"/>
      <c r="F353" s="38" t="str">
        <f>+Tabla15[[#This Row],[CODIGO ACTIVIDAD]]&amp;Tabla15[[#This Row],[PROCESO]]</f>
        <v/>
      </c>
      <c r="G353" s="83" t="e">
        <f>VLOOKUP(Tabla15[[#This Row],[llave 1]],'INFORME GESTION'!$D$3:$F$216,3,FALSE)</f>
        <v>#N/A</v>
      </c>
      <c r="H353" s="83" t="e">
        <f>VLOOKUP(Tabla15[[#This Row],[llave 1]],'INFORME GESTION'!$D$3:$G$216,4,FALSE)</f>
        <v>#N/A</v>
      </c>
      <c r="I353" s="83" t="e">
        <f>VLOOKUP(Tabla15[[#This Row],[llave 1]],'INFORME GESTION'!$D$3:$I$216,6,FALSE)</f>
        <v>#N/A</v>
      </c>
      <c r="J353" s="84"/>
      <c r="K353" s="82"/>
      <c r="L353" s="85" t="str">
        <f>Tabla15[[#This Row],[llave 1]]&amp;Tabla15[[#This Row],[MES]]</f>
        <v/>
      </c>
      <c r="M353" s="86" t="e">
        <f>VLOOKUP(Tabla15[[#This Row],[llave 2]],'INFORME GESTION'!$H$3:$O$216,3,0)</f>
        <v>#N/A</v>
      </c>
      <c r="N353" s="140" t="e">
        <f>VLOOKUP(Tabla15[[#This Row],[llave 2]],'INFORME GESTION'!$H$3:$O$216,7,0)</f>
        <v>#N/A</v>
      </c>
      <c r="O353" s="141" t="e">
        <f>VLOOKUP(Tabla15[[#This Row],[llave 2]],'INFORME GESTION'!$H$3:$O$216,8,0)</f>
        <v>#N/A</v>
      </c>
      <c r="P353" s="37"/>
      <c r="Q353" s="41"/>
      <c r="R353" s="42"/>
      <c r="S353" s="39" t="e">
        <f>ROUND(Tabla15[[#This Row],[VALOR UNITARIO SEGUIMIENTO FINANCIERO]]*Tabla15[[#This Row],[Porcentaje de Glosa]]*Tabla15[[#This Row],[Meta afectada por la glosa]],0)</f>
        <v>#N/A</v>
      </c>
      <c r="T353" s="37"/>
      <c r="U353" s="38"/>
      <c r="V353" s="38"/>
      <c r="W353" s="38"/>
      <c r="X353" s="39" t="e">
        <f>ROUND(Tabla15[[#This Row],[Valor de la Glosa]]-Tabla15[[#This Row],[Valor soportado por la Subred]],0)</f>
        <v>#N/A</v>
      </c>
      <c r="Y353" s="38"/>
      <c r="Z353" s="38"/>
      <c r="AA353" s="39" t="e">
        <f>ROUND(Tabla15[[#This Row],[VALOR GLOSA DEFINITIVA]]-Tabla15[[#This Row],[VALOR LEVANTADO EN LIQUIDACION]],0)</f>
        <v>#N/A</v>
      </c>
    </row>
    <row r="354" spans="3:27" s="13" customFormat="1" ht="87.6" customHeight="1">
      <c r="C354" s="36"/>
      <c r="D354" s="36"/>
      <c r="E354" s="37"/>
      <c r="F354" s="38" t="str">
        <f>+Tabla15[[#This Row],[CODIGO ACTIVIDAD]]&amp;Tabla15[[#This Row],[PROCESO]]</f>
        <v/>
      </c>
      <c r="G354" s="83" t="e">
        <f>VLOOKUP(Tabla15[[#This Row],[llave 1]],'INFORME GESTION'!$D$3:$F$216,3,FALSE)</f>
        <v>#N/A</v>
      </c>
      <c r="H354" s="83" t="e">
        <f>VLOOKUP(Tabla15[[#This Row],[llave 1]],'INFORME GESTION'!$D$3:$G$216,4,FALSE)</f>
        <v>#N/A</v>
      </c>
      <c r="I354" s="83" t="e">
        <f>VLOOKUP(Tabla15[[#This Row],[llave 1]],'INFORME GESTION'!$D$3:$I$216,6,FALSE)</f>
        <v>#N/A</v>
      </c>
      <c r="J354" s="84"/>
      <c r="K354" s="82"/>
      <c r="L354" s="85" t="str">
        <f>Tabla15[[#This Row],[llave 1]]&amp;Tabla15[[#This Row],[MES]]</f>
        <v/>
      </c>
      <c r="M354" s="86" t="e">
        <f>VLOOKUP(Tabla15[[#This Row],[llave 2]],'INFORME GESTION'!$H$3:$O$216,3,0)</f>
        <v>#N/A</v>
      </c>
      <c r="N354" s="140" t="e">
        <f>VLOOKUP(Tabla15[[#This Row],[llave 2]],'INFORME GESTION'!$H$3:$O$216,7,0)</f>
        <v>#N/A</v>
      </c>
      <c r="O354" s="141" t="e">
        <f>VLOOKUP(Tabla15[[#This Row],[llave 2]],'INFORME GESTION'!$H$3:$O$216,8,0)</f>
        <v>#N/A</v>
      </c>
      <c r="P354" s="37"/>
      <c r="Q354" s="41"/>
      <c r="R354" s="42"/>
      <c r="S354" s="39" t="e">
        <f>ROUND(Tabla15[[#This Row],[VALOR UNITARIO SEGUIMIENTO FINANCIERO]]*Tabla15[[#This Row],[Porcentaje de Glosa]]*Tabla15[[#This Row],[Meta afectada por la glosa]],0)</f>
        <v>#N/A</v>
      </c>
      <c r="T354" s="37"/>
      <c r="U354" s="38"/>
      <c r="V354" s="38"/>
      <c r="W354" s="38"/>
      <c r="X354" s="39" t="e">
        <f>ROUND(Tabla15[[#This Row],[Valor de la Glosa]]-Tabla15[[#This Row],[Valor soportado por la Subred]],0)</f>
        <v>#N/A</v>
      </c>
      <c r="Y354" s="38"/>
      <c r="Z354" s="38"/>
      <c r="AA354" s="39" t="e">
        <f>ROUND(Tabla15[[#This Row],[VALOR GLOSA DEFINITIVA]]-Tabla15[[#This Row],[VALOR LEVANTADO EN LIQUIDACION]],0)</f>
        <v>#N/A</v>
      </c>
    </row>
    <row r="355" spans="3:27" s="13" customFormat="1" ht="87.6" customHeight="1">
      <c r="C355" s="36"/>
      <c r="D355" s="36"/>
      <c r="E355" s="37"/>
      <c r="F355" s="38" t="str">
        <f>+Tabla15[[#This Row],[CODIGO ACTIVIDAD]]&amp;Tabla15[[#This Row],[PROCESO]]</f>
        <v/>
      </c>
      <c r="G355" s="83" t="e">
        <f>VLOOKUP(Tabla15[[#This Row],[llave 1]],'INFORME GESTION'!$D$3:$F$216,3,FALSE)</f>
        <v>#N/A</v>
      </c>
      <c r="H355" s="83" t="e">
        <f>VLOOKUP(Tabla15[[#This Row],[llave 1]],'INFORME GESTION'!$D$3:$G$216,4,FALSE)</f>
        <v>#N/A</v>
      </c>
      <c r="I355" s="83" t="e">
        <f>VLOOKUP(Tabla15[[#This Row],[llave 1]],'INFORME GESTION'!$D$3:$I$216,6,FALSE)</f>
        <v>#N/A</v>
      </c>
      <c r="J355" s="84"/>
      <c r="K355" s="82"/>
      <c r="L355" s="85" t="str">
        <f>Tabla15[[#This Row],[llave 1]]&amp;Tabla15[[#This Row],[MES]]</f>
        <v/>
      </c>
      <c r="M355" s="86" t="e">
        <f>VLOOKUP(Tabla15[[#This Row],[llave 2]],'INFORME GESTION'!$H$3:$O$216,3,0)</f>
        <v>#N/A</v>
      </c>
      <c r="N355" s="140" t="e">
        <f>VLOOKUP(Tabla15[[#This Row],[llave 2]],'INFORME GESTION'!$H$3:$O$216,7,0)</f>
        <v>#N/A</v>
      </c>
      <c r="O355" s="141" t="e">
        <f>VLOOKUP(Tabla15[[#This Row],[llave 2]],'INFORME GESTION'!$H$3:$O$216,8,0)</f>
        <v>#N/A</v>
      </c>
      <c r="P355" s="37"/>
      <c r="Q355" s="41"/>
      <c r="R355" s="42"/>
      <c r="S355" s="39" t="e">
        <f>ROUND(Tabla15[[#This Row],[VALOR UNITARIO SEGUIMIENTO FINANCIERO]]*Tabla15[[#This Row],[Porcentaje de Glosa]]*Tabla15[[#This Row],[Meta afectada por la glosa]],0)</f>
        <v>#N/A</v>
      </c>
      <c r="T355" s="37"/>
      <c r="U355" s="38"/>
      <c r="V355" s="38"/>
      <c r="W355" s="38"/>
      <c r="X355" s="39" t="e">
        <f>ROUND(Tabla15[[#This Row],[Valor de la Glosa]]-Tabla15[[#This Row],[Valor soportado por la Subred]],0)</f>
        <v>#N/A</v>
      </c>
      <c r="Y355" s="38"/>
      <c r="Z355" s="38"/>
      <c r="AA355" s="39" t="e">
        <f>ROUND(Tabla15[[#This Row],[VALOR GLOSA DEFINITIVA]]-Tabla15[[#This Row],[VALOR LEVANTADO EN LIQUIDACION]],0)</f>
        <v>#N/A</v>
      </c>
    </row>
    <row r="356" spans="3:27" s="13" customFormat="1" ht="87.6" customHeight="1">
      <c r="C356" s="36"/>
      <c r="D356" s="36"/>
      <c r="E356" s="37"/>
      <c r="F356" s="38" t="str">
        <f>+Tabla15[[#This Row],[CODIGO ACTIVIDAD]]&amp;Tabla15[[#This Row],[PROCESO]]</f>
        <v/>
      </c>
      <c r="G356" s="83" t="e">
        <f>VLOOKUP(Tabla15[[#This Row],[llave 1]],'INFORME GESTION'!$D$3:$F$216,3,FALSE)</f>
        <v>#N/A</v>
      </c>
      <c r="H356" s="83" t="e">
        <f>VLOOKUP(Tabla15[[#This Row],[llave 1]],'INFORME GESTION'!$D$3:$G$216,4,FALSE)</f>
        <v>#N/A</v>
      </c>
      <c r="I356" s="83" t="e">
        <f>VLOOKUP(Tabla15[[#This Row],[llave 1]],'INFORME GESTION'!$D$3:$I$216,6,FALSE)</f>
        <v>#N/A</v>
      </c>
      <c r="J356" s="84"/>
      <c r="K356" s="82"/>
      <c r="L356" s="85" t="str">
        <f>Tabla15[[#This Row],[llave 1]]&amp;Tabla15[[#This Row],[MES]]</f>
        <v/>
      </c>
      <c r="M356" s="86" t="e">
        <f>VLOOKUP(Tabla15[[#This Row],[llave 2]],'INFORME GESTION'!$H$3:$O$216,3,0)</f>
        <v>#N/A</v>
      </c>
      <c r="N356" s="140" t="e">
        <f>VLOOKUP(Tabla15[[#This Row],[llave 2]],'INFORME GESTION'!$H$3:$O$216,7,0)</f>
        <v>#N/A</v>
      </c>
      <c r="O356" s="141" t="e">
        <f>VLOOKUP(Tabla15[[#This Row],[llave 2]],'INFORME GESTION'!$H$3:$O$216,8,0)</f>
        <v>#N/A</v>
      </c>
      <c r="P356" s="37"/>
      <c r="Q356" s="41"/>
      <c r="R356" s="42"/>
      <c r="S356" s="39" t="e">
        <f>ROUND(Tabla15[[#This Row],[VALOR UNITARIO SEGUIMIENTO FINANCIERO]]*Tabla15[[#This Row],[Porcentaje de Glosa]]*Tabla15[[#This Row],[Meta afectada por la glosa]],0)</f>
        <v>#N/A</v>
      </c>
      <c r="T356" s="37"/>
      <c r="U356" s="38"/>
      <c r="V356" s="38"/>
      <c r="W356" s="38"/>
      <c r="X356" s="39" t="e">
        <f>ROUND(Tabla15[[#This Row],[Valor de la Glosa]]-Tabla15[[#This Row],[Valor soportado por la Subred]],0)</f>
        <v>#N/A</v>
      </c>
      <c r="Y356" s="38"/>
      <c r="Z356" s="38"/>
      <c r="AA356" s="39" t="e">
        <f>ROUND(Tabla15[[#This Row],[VALOR GLOSA DEFINITIVA]]-Tabla15[[#This Row],[VALOR LEVANTADO EN LIQUIDACION]],0)</f>
        <v>#N/A</v>
      </c>
    </row>
    <row r="357" spans="3:27" s="13" customFormat="1" ht="87.6" customHeight="1">
      <c r="C357" s="36"/>
      <c r="D357" s="36"/>
      <c r="E357" s="37"/>
      <c r="F357" s="38" t="str">
        <f>+Tabla15[[#This Row],[CODIGO ACTIVIDAD]]&amp;Tabla15[[#This Row],[PROCESO]]</f>
        <v/>
      </c>
      <c r="G357" s="83" t="e">
        <f>VLOOKUP(Tabla15[[#This Row],[llave 1]],'INFORME GESTION'!$D$3:$F$216,3,FALSE)</f>
        <v>#N/A</v>
      </c>
      <c r="H357" s="83" t="e">
        <f>VLOOKUP(Tabla15[[#This Row],[llave 1]],'INFORME GESTION'!$D$3:$G$216,4,FALSE)</f>
        <v>#N/A</v>
      </c>
      <c r="I357" s="83" t="e">
        <f>VLOOKUP(Tabla15[[#This Row],[llave 1]],'INFORME GESTION'!$D$3:$I$216,6,FALSE)</f>
        <v>#N/A</v>
      </c>
      <c r="J357" s="84"/>
      <c r="K357" s="82"/>
      <c r="L357" s="85" t="str">
        <f>Tabla15[[#This Row],[llave 1]]&amp;Tabla15[[#This Row],[MES]]</f>
        <v/>
      </c>
      <c r="M357" s="86" t="e">
        <f>VLOOKUP(Tabla15[[#This Row],[llave 2]],'INFORME GESTION'!$H$3:$O$216,3,0)</f>
        <v>#N/A</v>
      </c>
      <c r="N357" s="140" t="e">
        <f>VLOOKUP(Tabla15[[#This Row],[llave 2]],'INFORME GESTION'!$H$3:$O$216,7,0)</f>
        <v>#N/A</v>
      </c>
      <c r="O357" s="141" t="e">
        <f>VLOOKUP(Tabla15[[#This Row],[llave 2]],'INFORME GESTION'!$H$3:$O$216,8,0)</f>
        <v>#N/A</v>
      </c>
      <c r="P357" s="37"/>
      <c r="Q357" s="41"/>
      <c r="R357" s="42"/>
      <c r="S357" s="39" t="e">
        <f>ROUND(Tabla15[[#This Row],[VALOR UNITARIO SEGUIMIENTO FINANCIERO]]*Tabla15[[#This Row],[Porcentaje de Glosa]]*Tabla15[[#This Row],[Meta afectada por la glosa]],0)</f>
        <v>#N/A</v>
      </c>
      <c r="T357" s="37"/>
      <c r="U357" s="38"/>
      <c r="V357" s="38"/>
      <c r="W357" s="38"/>
      <c r="X357" s="39" t="e">
        <f>ROUND(Tabla15[[#This Row],[Valor de la Glosa]]-Tabla15[[#This Row],[Valor soportado por la Subred]],0)</f>
        <v>#N/A</v>
      </c>
      <c r="Y357" s="38"/>
      <c r="Z357" s="38"/>
      <c r="AA357" s="39" t="e">
        <f>ROUND(Tabla15[[#This Row],[VALOR GLOSA DEFINITIVA]]-Tabla15[[#This Row],[VALOR LEVANTADO EN LIQUIDACION]],0)</f>
        <v>#N/A</v>
      </c>
    </row>
    <row r="358" spans="3:27" s="13" customFormat="1" ht="87.6" customHeight="1">
      <c r="C358" s="36"/>
      <c r="D358" s="36"/>
      <c r="E358" s="37"/>
      <c r="F358" s="38" t="str">
        <f>+Tabla15[[#This Row],[CODIGO ACTIVIDAD]]&amp;Tabla15[[#This Row],[PROCESO]]</f>
        <v/>
      </c>
      <c r="G358" s="83" t="e">
        <f>VLOOKUP(Tabla15[[#This Row],[llave 1]],'INFORME GESTION'!$D$3:$F$216,3,FALSE)</f>
        <v>#N/A</v>
      </c>
      <c r="H358" s="83" t="e">
        <f>VLOOKUP(Tabla15[[#This Row],[llave 1]],'INFORME GESTION'!$D$3:$G$216,4,FALSE)</f>
        <v>#N/A</v>
      </c>
      <c r="I358" s="83" t="e">
        <f>VLOOKUP(Tabla15[[#This Row],[llave 1]],'INFORME GESTION'!$D$3:$I$216,6,FALSE)</f>
        <v>#N/A</v>
      </c>
      <c r="J358" s="84"/>
      <c r="K358" s="82"/>
      <c r="L358" s="85" t="str">
        <f>Tabla15[[#This Row],[llave 1]]&amp;Tabla15[[#This Row],[MES]]</f>
        <v/>
      </c>
      <c r="M358" s="86" t="e">
        <f>VLOOKUP(Tabla15[[#This Row],[llave 2]],'INFORME GESTION'!$H$3:$O$216,3,0)</f>
        <v>#N/A</v>
      </c>
      <c r="N358" s="140" t="e">
        <f>VLOOKUP(Tabla15[[#This Row],[llave 2]],'INFORME GESTION'!$H$3:$O$216,7,0)</f>
        <v>#N/A</v>
      </c>
      <c r="O358" s="141" t="e">
        <f>VLOOKUP(Tabla15[[#This Row],[llave 2]],'INFORME GESTION'!$H$3:$O$216,8,0)</f>
        <v>#N/A</v>
      </c>
      <c r="P358" s="37"/>
      <c r="Q358" s="41"/>
      <c r="R358" s="42"/>
      <c r="S358" s="39" t="e">
        <f>ROUND(Tabla15[[#This Row],[VALOR UNITARIO SEGUIMIENTO FINANCIERO]]*Tabla15[[#This Row],[Porcentaje de Glosa]]*Tabla15[[#This Row],[Meta afectada por la glosa]],0)</f>
        <v>#N/A</v>
      </c>
      <c r="T358" s="37"/>
      <c r="U358" s="38"/>
      <c r="V358" s="38"/>
      <c r="W358" s="38"/>
      <c r="X358" s="39" t="e">
        <f>ROUND(Tabla15[[#This Row],[Valor de la Glosa]]-Tabla15[[#This Row],[Valor soportado por la Subred]],0)</f>
        <v>#N/A</v>
      </c>
      <c r="Y358" s="38"/>
      <c r="Z358" s="38"/>
      <c r="AA358" s="39" t="e">
        <f>ROUND(Tabla15[[#This Row],[VALOR GLOSA DEFINITIVA]]-Tabla15[[#This Row],[VALOR LEVANTADO EN LIQUIDACION]],0)</f>
        <v>#N/A</v>
      </c>
    </row>
    <row r="359" spans="3:27" s="13" customFormat="1" ht="87.6" customHeight="1">
      <c r="C359" s="36"/>
      <c r="D359" s="36"/>
      <c r="E359" s="37"/>
      <c r="F359" s="38" t="str">
        <f>+Tabla15[[#This Row],[CODIGO ACTIVIDAD]]&amp;Tabla15[[#This Row],[PROCESO]]</f>
        <v/>
      </c>
      <c r="G359" s="83" t="e">
        <f>VLOOKUP(Tabla15[[#This Row],[llave 1]],'INFORME GESTION'!$D$3:$F$216,3,FALSE)</f>
        <v>#N/A</v>
      </c>
      <c r="H359" s="83" t="e">
        <f>VLOOKUP(Tabla15[[#This Row],[llave 1]],'INFORME GESTION'!$D$3:$G$216,4,FALSE)</f>
        <v>#N/A</v>
      </c>
      <c r="I359" s="83" t="e">
        <f>VLOOKUP(Tabla15[[#This Row],[llave 1]],'INFORME GESTION'!$D$3:$I$216,6,FALSE)</f>
        <v>#N/A</v>
      </c>
      <c r="J359" s="84"/>
      <c r="K359" s="82"/>
      <c r="L359" s="85" t="str">
        <f>Tabla15[[#This Row],[llave 1]]&amp;Tabla15[[#This Row],[MES]]</f>
        <v/>
      </c>
      <c r="M359" s="86" t="e">
        <f>VLOOKUP(Tabla15[[#This Row],[llave 2]],'INFORME GESTION'!$H$3:$O$216,3,0)</f>
        <v>#N/A</v>
      </c>
      <c r="N359" s="140" t="e">
        <f>VLOOKUP(Tabla15[[#This Row],[llave 2]],'INFORME GESTION'!$H$3:$O$216,7,0)</f>
        <v>#N/A</v>
      </c>
      <c r="O359" s="141" t="e">
        <f>VLOOKUP(Tabla15[[#This Row],[llave 2]],'INFORME GESTION'!$H$3:$O$216,8,0)</f>
        <v>#N/A</v>
      </c>
      <c r="P359" s="37"/>
      <c r="Q359" s="41"/>
      <c r="R359" s="42"/>
      <c r="S359" s="39" t="e">
        <f>ROUND(Tabla15[[#This Row],[VALOR UNITARIO SEGUIMIENTO FINANCIERO]]*Tabla15[[#This Row],[Porcentaje de Glosa]]*Tabla15[[#This Row],[Meta afectada por la glosa]],0)</f>
        <v>#N/A</v>
      </c>
      <c r="T359" s="37"/>
      <c r="U359" s="38"/>
      <c r="V359" s="38"/>
      <c r="W359" s="38"/>
      <c r="X359" s="39" t="e">
        <f>ROUND(Tabla15[[#This Row],[Valor de la Glosa]]-Tabla15[[#This Row],[Valor soportado por la Subred]],0)</f>
        <v>#N/A</v>
      </c>
      <c r="Y359" s="38"/>
      <c r="Z359" s="38"/>
      <c r="AA359" s="39" t="e">
        <f>ROUND(Tabla15[[#This Row],[VALOR GLOSA DEFINITIVA]]-Tabla15[[#This Row],[VALOR LEVANTADO EN LIQUIDACION]],0)</f>
        <v>#N/A</v>
      </c>
    </row>
    <row r="360" spans="3:27" s="13" customFormat="1" ht="87.6" customHeight="1">
      <c r="C360" s="36"/>
      <c r="D360" s="36"/>
      <c r="E360" s="37"/>
      <c r="F360" s="38" t="str">
        <f>+Tabla15[[#This Row],[CODIGO ACTIVIDAD]]&amp;Tabla15[[#This Row],[PROCESO]]</f>
        <v/>
      </c>
      <c r="G360" s="83" t="e">
        <f>VLOOKUP(Tabla15[[#This Row],[llave 1]],'INFORME GESTION'!$D$3:$F$216,3,FALSE)</f>
        <v>#N/A</v>
      </c>
      <c r="H360" s="83" t="e">
        <f>VLOOKUP(Tabla15[[#This Row],[llave 1]],'INFORME GESTION'!$D$3:$G$216,4,FALSE)</f>
        <v>#N/A</v>
      </c>
      <c r="I360" s="83" t="e">
        <f>VLOOKUP(Tabla15[[#This Row],[llave 1]],'INFORME GESTION'!$D$3:$I$216,6,FALSE)</f>
        <v>#N/A</v>
      </c>
      <c r="J360" s="84"/>
      <c r="K360" s="82"/>
      <c r="L360" s="85" t="str">
        <f>Tabla15[[#This Row],[llave 1]]&amp;Tabla15[[#This Row],[MES]]</f>
        <v/>
      </c>
      <c r="M360" s="86" t="e">
        <f>VLOOKUP(Tabla15[[#This Row],[llave 2]],'INFORME GESTION'!$H$3:$O$216,3,0)</f>
        <v>#N/A</v>
      </c>
      <c r="N360" s="140" t="e">
        <f>VLOOKUP(Tabla15[[#This Row],[llave 2]],'INFORME GESTION'!$H$3:$O$216,7,0)</f>
        <v>#N/A</v>
      </c>
      <c r="O360" s="141" t="e">
        <f>VLOOKUP(Tabla15[[#This Row],[llave 2]],'INFORME GESTION'!$H$3:$O$216,8,0)</f>
        <v>#N/A</v>
      </c>
      <c r="P360" s="37"/>
      <c r="Q360" s="41"/>
      <c r="R360" s="42"/>
      <c r="S360" s="39" t="e">
        <f>ROUND(Tabla15[[#This Row],[VALOR UNITARIO SEGUIMIENTO FINANCIERO]]*Tabla15[[#This Row],[Porcentaje de Glosa]]*Tabla15[[#This Row],[Meta afectada por la glosa]],0)</f>
        <v>#N/A</v>
      </c>
      <c r="T360" s="37"/>
      <c r="U360" s="38"/>
      <c r="V360" s="38"/>
      <c r="W360" s="38"/>
      <c r="X360" s="39" t="e">
        <f>ROUND(Tabla15[[#This Row],[Valor de la Glosa]]-Tabla15[[#This Row],[Valor soportado por la Subred]],0)</f>
        <v>#N/A</v>
      </c>
      <c r="Y360" s="38"/>
      <c r="Z360" s="38"/>
      <c r="AA360" s="39" t="e">
        <f>ROUND(Tabla15[[#This Row],[VALOR GLOSA DEFINITIVA]]-Tabla15[[#This Row],[VALOR LEVANTADO EN LIQUIDACION]],0)</f>
        <v>#N/A</v>
      </c>
    </row>
    <row r="361" spans="3:27" s="13" customFormat="1" ht="87.6" customHeight="1">
      <c r="C361" s="36"/>
      <c r="D361" s="36"/>
      <c r="E361" s="37"/>
      <c r="F361" s="38" t="str">
        <f>+Tabla15[[#This Row],[CODIGO ACTIVIDAD]]&amp;Tabla15[[#This Row],[PROCESO]]</f>
        <v/>
      </c>
      <c r="G361" s="83" t="e">
        <f>VLOOKUP(Tabla15[[#This Row],[llave 1]],'INFORME GESTION'!$D$3:$F$216,3,FALSE)</f>
        <v>#N/A</v>
      </c>
      <c r="H361" s="83" t="e">
        <f>VLOOKUP(Tabla15[[#This Row],[llave 1]],'INFORME GESTION'!$D$3:$G$216,4,FALSE)</f>
        <v>#N/A</v>
      </c>
      <c r="I361" s="83" t="e">
        <f>VLOOKUP(Tabla15[[#This Row],[llave 1]],'INFORME GESTION'!$D$3:$I$216,6,FALSE)</f>
        <v>#N/A</v>
      </c>
      <c r="J361" s="84"/>
      <c r="K361" s="82"/>
      <c r="L361" s="85" t="str">
        <f>Tabla15[[#This Row],[llave 1]]&amp;Tabla15[[#This Row],[MES]]</f>
        <v/>
      </c>
      <c r="M361" s="86" t="e">
        <f>VLOOKUP(Tabla15[[#This Row],[llave 2]],'INFORME GESTION'!$H$3:$O$216,3,0)</f>
        <v>#N/A</v>
      </c>
      <c r="N361" s="140" t="e">
        <f>VLOOKUP(Tabla15[[#This Row],[llave 2]],'INFORME GESTION'!$H$3:$O$216,7,0)</f>
        <v>#N/A</v>
      </c>
      <c r="O361" s="141" t="e">
        <f>VLOOKUP(Tabla15[[#This Row],[llave 2]],'INFORME GESTION'!$H$3:$O$216,8,0)</f>
        <v>#N/A</v>
      </c>
      <c r="P361" s="37"/>
      <c r="Q361" s="41"/>
      <c r="R361" s="42"/>
      <c r="S361" s="39" t="e">
        <f>ROUND(Tabla15[[#This Row],[VALOR UNITARIO SEGUIMIENTO FINANCIERO]]*Tabla15[[#This Row],[Porcentaje de Glosa]]*Tabla15[[#This Row],[Meta afectada por la glosa]],0)</f>
        <v>#N/A</v>
      </c>
      <c r="T361" s="37"/>
      <c r="U361" s="38"/>
      <c r="V361" s="38"/>
      <c r="W361" s="38"/>
      <c r="X361" s="39" t="e">
        <f>ROUND(Tabla15[[#This Row],[Valor de la Glosa]]-Tabla15[[#This Row],[Valor soportado por la Subred]],0)</f>
        <v>#N/A</v>
      </c>
      <c r="Y361" s="38"/>
      <c r="Z361" s="38"/>
      <c r="AA361" s="39" t="e">
        <f>ROUND(Tabla15[[#This Row],[VALOR GLOSA DEFINITIVA]]-Tabla15[[#This Row],[VALOR LEVANTADO EN LIQUIDACION]],0)</f>
        <v>#N/A</v>
      </c>
    </row>
    <row r="362" spans="3:27" s="13" customFormat="1" ht="87.6" customHeight="1">
      <c r="C362" s="36"/>
      <c r="D362" s="36"/>
      <c r="E362" s="37"/>
      <c r="F362" s="38" t="str">
        <f>+Tabla15[[#This Row],[CODIGO ACTIVIDAD]]&amp;Tabla15[[#This Row],[PROCESO]]</f>
        <v/>
      </c>
      <c r="G362" s="83" t="e">
        <f>VLOOKUP(Tabla15[[#This Row],[llave 1]],'INFORME GESTION'!$D$3:$F$216,3,FALSE)</f>
        <v>#N/A</v>
      </c>
      <c r="H362" s="83" t="e">
        <f>VLOOKUP(Tabla15[[#This Row],[llave 1]],'INFORME GESTION'!$D$3:$G$216,4,FALSE)</f>
        <v>#N/A</v>
      </c>
      <c r="I362" s="83" t="e">
        <f>VLOOKUP(Tabla15[[#This Row],[llave 1]],'INFORME GESTION'!$D$3:$I$216,6,FALSE)</f>
        <v>#N/A</v>
      </c>
      <c r="J362" s="84"/>
      <c r="K362" s="82"/>
      <c r="L362" s="85" t="str">
        <f>Tabla15[[#This Row],[llave 1]]&amp;Tabla15[[#This Row],[MES]]</f>
        <v/>
      </c>
      <c r="M362" s="86" t="e">
        <f>VLOOKUP(Tabla15[[#This Row],[llave 2]],'INFORME GESTION'!$H$3:$O$216,3,0)</f>
        <v>#N/A</v>
      </c>
      <c r="N362" s="140" t="e">
        <f>VLOOKUP(Tabla15[[#This Row],[llave 2]],'INFORME GESTION'!$H$3:$O$216,7,0)</f>
        <v>#N/A</v>
      </c>
      <c r="O362" s="141" t="e">
        <f>VLOOKUP(Tabla15[[#This Row],[llave 2]],'INFORME GESTION'!$H$3:$O$216,8,0)</f>
        <v>#N/A</v>
      </c>
      <c r="P362" s="37"/>
      <c r="Q362" s="41"/>
      <c r="R362" s="42"/>
      <c r="S362" s="39" t="e">
        <f>ROUND(Tabla15[[#This Row],[VALOR UNITARIO SEGUIMIENTO FINANCIERO]]*Tabla15[[#This Row],[Porcentaje de Glosa]]*Tabla15[[#This Row],[Meta afectada por la glosa]],0)</f>
        <v>#N/A</v>
      </c>
      <c r="T362" s="37"/>
      <c r="U362" s="38"/>
      <c r="V362" s="38"/>
      <c r="W362" s="38"/>
      <c r="X362" s="39" t="e">
        <f>ROUND(Tabla15[[#This Row],[Valor de la Glosa]]-Tabla15[[#This Row],[Valor soportado por la Subred]],0)</f>
        <v>#N/A</v>
      </c>
      <c r="Y362" s="38"/>
      <c r="Z362" s="38"/>
      <c r="AA362" s="39" t="e">
        <f>ROUND(Tabla15[[#This Row],[VALOR GLOSA DEFINITIVA]]-Tabla15[[#This Row],[VALOR LEVANTADO EN LIQUIDACION]],0)</f>
        <v>#N/A</v>
      </c>
    </row>
    <row r="363" spans="3:27" s="13" customFormat="1" ht="87.6" customHeight="1">
      <c r="C363" s="36"/>
      <c r="D363" s="36"/>
      <c r="E363" s="37"/>
      <c r="F363" s="38" t="str">
        <f>+Tabla15[[#This Row],[CODIGO ACTIVIDAD]]&amp;Tabla15[[#This Row],[PROCESO]]</f>
        <v/>
      </c>
      <c r="G363" s="83" t="e">
        <f>VLOOKUP(Tabla15[[#This Row],[llave 1]],'INFORME GESTION'!$D$3:$F$216,3,FALSE)</f>
        <v>#N/A</v>
      </c>
      <c r="H363" s="83" t="e">
        <f>VLOOKUP(Tabla15[[#This Row],[llave 1]],'INFORME GESTION'!$D$3:$G$216,4,FALSE)</f>
        <v>#N/A</v>
      </c>
      <c r="I363" s="83" t="e">
        <f>VLOOKUP(Tabla15[[#This Row],[llave 1]],'INFORME GESTION'!$D$3:$I$216,6,FALSE)</f>
        <v>#N/A</v>
      </c>
      <c r="J363" s="84"/>
      <c r="K363" s="82"/>
      <c r="L363" s="85" t="str">
        <f>Tabla15[[#This Row],[llave 1]]&amp;Tabla15[[#This Row],[MES]]</f>
        <v/>
      </c>
      <c r="M363" s="86" t="e">
        <f>VLOOKUP(Tabla15[[#This Row],[llave 2]],'INFORME GESTION'!$H$3:$O$216,3,0)</f>
        <v>#N/A</v>
      </c>
      <c r="N363" s="140" t="e">
        <f>VLOOKUP(Tabla15[[#This Row],[llave 2]],'INFORME GESTION'!$H$3:$O$216,7,0)</f>
        <v>#N/A</v>
      </c>
      <c r="O363" s="141" t="e">
        <f>VLOOKUP(Tabla15[[#This Row],[llave 2]],'INFORME GESTION'!$H$3:$O$216,8,0)</f>
        <v>#N/A</v>
      </c>
      <c r="P363" s="37"/>
      <c r="Q363" s="41"/>
      <c r="R363" s="42"/>
      <c r="S363" s="39" t="e">
        <f>ROUND(Tabla15[[#This Row],[VALOR UNITARIO SEGUIMIENTO FINANCIERO]]*Tabla15[[#This Row],[Porcentaje de Glosa]]*Tabla15[[#This Row],[Meta afectada por la glosa]],0)</f>
        <v>#N/A</v>
      </c>
      <c r="T363" s="37"/>
      <c r="U363" s="38"/>
      <c r="V363" s="38"/>
      <c r="W363" s="38"/>
      <c r="X363" s="39" t="e">
        <f>ROUND(Tabla15[[#This Row],[Valor de la Glosa]]-Tabla15[[#This Row],[Valor soportado por la Subred]],0)</f>
        <v>#N/A</v>
      </c>
      <c r="Y363" s="38"/>
      <c r="Z363" s="38"/>
      <c r="AA363" s="39" t="e">
        <f>ROUND(Tabla15[[#This Row],[VALOR GLOSA DEFINITIVA]]-Tabla15[[#This Row],[VALOR LEVANTADO EN LIQUIDACION]],0)</f>
        <v>#N/A</v>
      </c>
    </row>
    <row r="364" spans="3:27" s="13" customFormat="1" ht="87.6" customHeight="1">
      <c r="C364" s="36"/>
      <c r="D364" s="36"/>
      <c r="E364" s="37"/>
      <c r="F364" s="38" t="str">
        <f>+Tabla15[[#This Row],[CODIGO ACTIVIDAD]]&amp;Tabla15[[#This Row],[PROCESO]]</f>
        <v/>
      </c>
      <c r="G364" s="83" t="e">
        <f>VLOOKUP(Tabla15[[#This Row],[llave 1]],'INFORME GESTION'!$D$3:$F$216,3,FALSE)</f>
        <v>#N/A</v>
      </c>
      <c r="H364" s="83" t="e">
        <f>VLOOKUP(Tabla15[[#This Row],[llave 1]],'INFORME GESTION'!$D$3:$G$216,4,FALSE)</f>
        <v>#N/A</v>
      </c>
      <c r="I364" s="83" t="e">
        <f>VLOOKUP(Tabla15[[#This Row],[llave 1]],'INFORME GESTION'!$D$3:$I$216,6,FALSE)</f>
        <v>#N/A</v>
      </c>
      <c r="J364" s="84"/>
      <c r="K364" s="82"/>
      <c r="L364" s="85" t="str">
        <f>Tabla15[[#This Row],[llave 1]]&amp;Tabla15[[#This Row],[MES]]</f>
        <v/>
      </c>
      <c r="M364" s="86" t="e">
        <f>VLOOKUP(Tabla15[[#This Row],[llave 2]],'INFORME GESTION'!$H$3:$O$216,3,0)</f>
        <v>#N/A</v>
      </c>
      <c r="N364" s="140" t="e">
        <f>VLOOKUP(Tabla15[[#This Row],[llave 2]],'INFORME GESTION'!$H$3:$O$216,7,0)</f>
        <v>#N/A</v>
      </c>
      <c r="O364" s="141" t="e">
        <f>VLOOKUP(Tabla15[[#This Row],[llave 2]],'INFORME GESTION'!$H$3:$O$216,8,0)</f>
        <v>#N/A</v>
      </c>
      <c r="P364" s="37"/>
      <c r="Q364" s="41"/>
      <c r="R364" s="42"/>
      <c r="S364" s="39" t="e">
        <f>ROUND(Tabla15[[#This Row],[VALOR UNITARIO SEGUIMIENTO FINANCIERO]]*Tabla15[[#This Row],[Porcentaje de Glosa]]*Tabla15[[#This Row],[Meta afectada por la glosa]],0)</f>
        <v>#N/A</v>
      </c>
      <c r="T364" s="37"/>
      <c r="U364" s="38"/>
      <c r="V364" s="38"/>
      <c r="W364" s="38"/>
      <c r="X364" s="39" t="e">
        <f>ROUND(Tabla15[[#This Row],[Valor de la Glosa]]-Tabla15[[#This Row],[Valor soportado por la Subred]],0)</f>
        <v>#N/A</v>
      </c>
      <c r="Y364" s="38"/>
      <c r="Z364" s="38"/>
      <c r="AA364" s="39" t="e">
        <f>ROUND(Tabla15[[#This Row],[VALOR GLOSA DEFINITIVA]]-Tabla15[[#This Row],[VALOR LEVANTADO EN LIQUIDACION]],0)</f>
        <v>#N/A</v>
      </c>
    </row>
    <row r="365" spans="3:27" s="13" customFormat="1" ht="87.6" customHeight="1">
      <c r="C365" s="36"/>
      <c r="D365" s="36"/>
      <c r="E365" s="37"/>
      <c r="F365" s="38" t="str">
        <f>+Tabla15[[#This Row],[CODIGO ACTIVIDAD]]&amp;Tabla15[[#This Row],[PROCESO]]</f>
        <v/>
      </c>
      <c r="G365" s="83" t="e">
        <f>VLOOKUP(Tabla15[[#This Row],[llave 1]],'INFORME GESTION'!$D$3:$F$216,3,FALSE)</f>
        <v>#N/A</v>
      </c>
      <c r="H365" s="83" t="e">
        <f>VLOOKUP(Tabla15[[#This Row],[llave 1]],'INFORME GESTION'!$D$3:$G$216,4,FALSE)</f>
        <v>#N/A</v>
      </c>
      <c r="I365" s="83" t="e">
        <f>VLOOKUP(Tabla15[[#This Row],[llave 1]],'INFORME GESTION'!$D$3:$I$216,6,FALSE)</f>
        <v>#N/A</v>
      </c>
      <c r="J365" s="84"/>
      <c r="K365" s="82"/>
      <c r="L365" s="85" t="str">
        <f>Tabla15[[#This Row],[llave 1]]&amp;Tabla15[[#This Row],[MES]]</f>
        <v/>
      </c>
      <c r="M365" s="86" t="e">
        <f>VLOOKUP(Tabla15[[#This Row],[llave 2]],'INFORME GESTION'!$H$3:$O$216,3,0)</f>
        <v>#N/A</v>
      </c>
      <c r="N365" s="140" t="e">
        <f>VLOOKUP(Tabla15[[#This Row],[llave 2]],'INFORME GESTION'!$H$3:$O$216,7,0)</f>
        <v>#N/A</v>
      </c>
      <c r="O365" s="141" t="e">
        <f>VLOOKUP(Tabla15[[#This Row],[llave 2]],'INFORME GESTION'!$H$3:$O$216,8,0)</f>
        <v>#N/A</v>
      </c>
      <c r="P365" s="37"/>
      <c r="Q365" s="41"/>
      <c r="R365" s="42"/>
      <c r="S365" s="39" t="e">
        <f>ROUND(Tabla15[[#This Row],[VALOR UNITARIO SEGUIMIENTO FINANCIERO]]*Tabla15[[#This Row],[Porcentaje de Glosa]]*Tabla15[[#This Row],[Meta afectada por la glosa]],0)</f>
        <v>#N/A</v>
      </c>
      <c r="T365" s="37"/>
      <c r="U365" s="38"/>
      <c r="V365" s="38"/>
      <c r="W365" s="38"/>
      <c r="X365" s="39" t="e">
        <f>ROUND(Tabla15[[#This Row],[Valor de la Glosa]]-Tabla15[[#This Row],[Valor soportado por la Subred]],0)</f>
        <v>#N/A</v>
      </c>
      <c r="Y365" s="38"/>
      <c r="Z365" s="38"/>
      <c r="AA365" s="39" t="e">
        <f>ROUND(Tabla15[[#This Row],[VALOR GLOSA DEFINITIVA]]-Tabla15[[#This Row],[VALOR LEVANTADO EN LIQUIDACION]],0)</f>
        <v>#N/A</v>
      </c>
    </row>
    <row r="366" spans="3:27" s="13" customFormat="1" ht="87.6" customHeight="1">
      <c r="C366" s="36"/>
      <c r="D366" s="36"/>
      <c r="E366" s="37"/>
      <c r="F366" s="38" t="str">
        <f>+Tabla15[[#This Row],[CODIGO ACTIVIDAD]]&amp;Tabla15[[#This Row],[PROCESO]]</f>
        <v/>
      </c>
      <c r="G366" s="83" t="e">
        <f>VLOOKUP(Tabla15[[#This Row],[llave 1]],'INFORME GESTION'!$D$3:$F$216,3,FALSE)</f>
        <v>#N/A</v>
      </c>
      <c r="H366" s="83" t="e">
        <f>VLOOKUP(Tabla15[[#This Row],[llave 1]],'INFORME GESTION'!$D$3:$G$216,4,FALSE)</f>
        <v>#N/A</v>
      </c>
      <c r="I366" s="83" t="e">
        <f>VLOOKUP(Tabla15[[#This Row],[llave 1]],'INFORME GESTION'!$D$3:$I$216,6,FALSE)</f>
        <v>#N/A</v>
      </c>
      <c r="J366" s="84"/>
      <c r="K366" s="82"/>
      <c r="L366" s="85" t="str">
        <f>Tabla15[[#This Row],[llave 1]]&amp;Tabla15[[#This Row],[MES]]</f>
        <v/>
      </c>
      <c r="M366" s="86" t="e">
        <f>VLOOKUP(Tabla15[[#This Row],[llave 2]],'INFORME GESTION'!$H$3:$O$216,3,0)</f>
        <v>#N/A</v>
      </c>
      <c r="N366" s="140" t="e">
        <f>VLOOKUP(Tabla15[[#This Row],[llave 2]],'INFORME GESTION'!$H$3:$O$216,7,0)</f>
        <v>#N/A</v>
      </c>
      <c r="O366" s="141" t="e">
        <f>VLOOKUP(Tabla15[[#This Row],[llave 2]],'INFORME GESTION'!$H$3:$O$216,8,0)</f>
        <v>#N/A</v>
      </c>
      <c r="P366" s="37"/>
      <c r="Q366" s="41"/>
      <c r="R366" s="42"/>
      <c r="S366" s="39" t="e">
        <f>ROUND(Tabla15[[#This Row],[VALOR UNITARIO SEGUIMIENTO FINANCIERO]]*Tabla15[[#This Row],[Porcentaje de Glosa]]*Tabla15[[#This Row],[Meta afectada por la glosa]],0)</f>
        <v>#N/A</v>
      </c>
      <c r="T366" s="37"/>
      <c r="U366" s="38"/>
      <c r="V366" s="38"/>
      <c r="W366" s="38"/>
      <c r="X366" s="39" t="e">
        <f>ROUND(Tabla15[[#This Row],[Valor de la Glosa]]-Tabla15[[#This Row],[Valor soportado por la Subred]],0)</f>
        <v>#N/A</v>
      </c>
      <c r="Y366" s="38"/>
      <c r="Z366" s="38"/>
      <c r="AA366" s="39" t="e">
        <f>ROUND(Tabla15[[#This Row],[VALOR GLOSA DEFINITIVA]]-Tabla15[[#This Row],[VALOR LEVANTADO EN LIQUIDACION]],0)</f>
        <v>#N/A</v>
      </c>
    </row>
    <row r="367" spans="3:27" s="13" customFormat="1" ht="87.6" customHeight="1">
      <c r="C367" s="36"/>
      <c r="D367" s="36"/>
      <c r="E367" s="37"/>
      <c r="F367" s="38" t="str">
        <f>+Tabla15[[#This Row],[CODIGO ACTIVIDAD]]&amp;Tabla15[[#This Row],[PROCESO]]</f>
        <v/>
      </c>
      <c r="G367" s="83" t="e">
        <f>VLOOKUP(Tabla15[[#This Row],[llave 1]],'INFORME GESTION'!$D$3:$F$216,3,FALSE)</f>
        <v>#N/A</v>
      </c>
      <c r="H367" s="83" t="e">
        <f>VLOOKUP(Tabla15[[#This Row],[llave 1]],'INFORME GESTION'!$D$3:$G$216,4,FALSE)</f>
        <v>#N/A</v>
      </c>
      <c r="I367" s="83" t="e">
        <f>VLOOKUP(Tabla15[[#This Row],[llave 1]],'INFORME GESTION'!$D$3:$I$216,6,FALSE)</f>
        <v>#N/A</v>
      </c>
      <c r="J367" s="84"/>
      <c r="K367" s="82"/>
      <c r="L367" s="85" t="str">
        <f>Tabla15[[#This Row],[llave 1]]&amp;Tabla15[[#This Row],[MES]]</f>
        <v/>
      </c>
      <c r="M367" s="86" t="e">
        <f>VLOOKUP(Tabla15[[#This Row],[llave 2]],'INFORME GESTION'!$H$3:$O$216,3,0)</f>
        <v>#N/A</v>
      </c>
      <c r="N367" s="140" t="e">
        <f>VLOOKUP(Tabla15[[#This Row],[llave 2]],'INFORME GESTION'!$H$3:$O$216,7,0)</f>
        <v>#N/A</v>
      </c>
      <c r="O367" s="141" t="e">
        <f>VLOOKUP(Tabla15[[#This Row],[llave 2]],'INFORME GESTION'!$H$3:$O$216,8,0)</f>
        <v>#N/A</v>
      </c>
      <c r="P367" s="37"/>
      <c r="Q367" s="41"/>
      <c r="R367" s="42"/>
      <c r="S367" s="39" t="e">
        <f>ROUND(Tabla15[[#This Row],[VALOR UNITARIO SEGUIMIENTO FINANCIERO]]*Tabla15[[#This Row],[Porcentaje de Glosa]]*Tabla15[[#This Row],[Meta afectada por la glosa]],0)</f>
        <v>#N/A</v>
      </c>
      <c r="T367" s="37"/>
      <c r="U367" s="38"/>
      <c r="V367" s="38"/>
      <c r="W367" s="38"/>
      <c r="X367" s="39" t="e">
        <f>ROUND(Tabla15[[#This Row],[Valor de la Glosa]]-Tabla15[[#This Row],[Valor soportado por la Subred]],0)</f>
        <v>#N/A</v>
      </c>
      <c r="Y367" s="38"/>
      <c r="Z367" s="38"/>
      <c r="AA367" s="39" t="e">
        <f>ROUND(Tabla15[[#This Row],[VALOR GLOSA DEFINITIVA]]-Tabla15[[#This Row],[VALOR LEVANTADO EN LIQUIDACION]],0)</f>
        <v>#N/A</v>
      </c>
    </row>
    <row r="368" spans="3:27" s="13" customFormat="1" ht="87.6" customHeight="1">
      <c r="C368" s="36"/>
      <c r="D368" s="36"/>
      <c r="E368" s="37"/>
      <c r="F368" s="38" t="str">
        <f>+Tabla15[[#This Row],[CODIGO ACTIVIDAD]]&amp;Tabla15[[#This Row],[PROCESO]]</f>
        <v/>
      </c>
      <c r="G368" s="83" t="e">
        <f>VLOOKUP(Tabla15[[#This Row],[llave 1]],'INFORME GESTION'!$D$3:$F$216,3,FALSE)</f>
        <v>#N/A</v>
      </c>
      <c r="H368" s="83" t="e">
        <f>VLOOKUP(Tabla15[[#This Row],[llave 1]],'INFORME GESTION'!$D$3:$G$216,4,FALSE)</f>
        <v>#N/A</v>
      </c>
      <c r="I368" s="83" t="e">
        <f>VLOOKUP(Tabla15[[#This Row],[llave 1]],'INFORME GESTION'!$D$3:$I$216,6,FALSE)</f>
        <v>#N/A</v>
      </c>
      <c r="J368" s="84"/>
      <c r="K368" s="82"/>
      <c r="L368" s="85" t="str">
        <f>Tabla15[[#This Row],[llave 1]]&amp;Tabla15[[#This Row],[MES]]</f>
        <v/>
      </c>
      <c r="M368" s="86" t="e">
        <f>VLOOKUP(Tabla15[[#This Row],[llave 2]],'INFORME GESTION'!$H$3:$O$216,3,0)</f>
        <v>#N/A</v>
      </c>
      <c r="N368" s="140" t="e">
        <f>VLOOKUP(Tabla15[[#This Row],[llave 2]],'INFORME GESTION'!$H$3:$O$216,7,0)</f>
        <v>#N/A</v>
      </c>
      <c r="O368" s="141" t="e">
        <f>VLOOKUP(Tabla15[[#This Row],[llave 2]],'INFORME GESTION'!$H$3:$O$216,8,0)</f>
        <v>#N/A</v>
      </c>
      <c r="P368" s="37"/>
      <c r="Q368" s="41"/>
      <c r="R368" s="42"/>
      <c r="S368" s="39" t="e">
        <f>ROUND(Tabla15[[#This Row],[VALOR UNITARIO SEGUIMIENTO FINANCIERO]]*Tabla15[[#This Row],[Porcentaje de Glosa]]*Tabla15[[#This Row],[Meta afectada por la glosa]],0)</f>
        <v>#N/A</v>
      </c>
      <c r="T368" s="37"/>
      <c r="U368" s="38"/>
      <c r="V368" s="38"/>
      <c r="W368" s="38"/>
      <c r="X368" s="39" t="e">
        <f>ROUND(Tabla15[[#This Row],[Valor de la Glosa]]-Tabla15[[#This Row],[Valor soportado por la Subred]],0)</f>
        <v>#N/A</v>
      </c>
      <c r="Y368" s="38"/>
      <c r="Z368" s="38"/>
      <c r="AA368" s="39" t="e">
        <f>ROUND(Tabla15[[#This Row],[VALOR GLOSA DEFINITIVA]]-Tabla15[[#This Row],[VALOR LEVANTADO EN LIQUIDACION]],0)</f>
        <v>#N/A</v>
      </c>
    </row>
    <row r="369" spans="3:27" s="13" customFormat="1" ht="87.6" customHeight="1">
      <c r="C369" s="36"/>
      <c r="D369" s="36"/>
      <c r="E369" s="37"/>
      <c r="F369" s="38" t="str">
        <f>+Tabla15[[#This Row],[CODIGO ACTIVIDAD]]&amp;Tabla15[[#This Row],[PROCESO]]</f>
        <v/>
      </c>
      <c r="G369" s="83" t="e">
        <f>VLOOKUP(Tabla15[[#This Row],[llave 1]],'INFORME GESTION'!$D$3:$F$216,3,FALSE)</f>
        <v>#N/A</v>
      </c>
      <c r="H369" s="83" t="e">
        <f>VLOOKUP(Tabla15[[#This Row],[llave 1]],'INFORME GESTION'!$D$3:$G$216,4,FALSE)</f>
        <v>#N/A</v>
      </c>
      <c r="I369" s="83" t="e">
        <f>VLOOKUP(Tabla15[[#This Row],[llave 1]],'INFORME GESTION'!$D$3:$I$216,6,FALSE)</f>
        <v>#N/A</v>
      </c>
      <c r="J369" s="84"/>
      <c r="K369" s="82"/>
      <c r="L369" s="85" t="str">
        <f>Tabla15[[#This Row],[llave 1]]&amp;Tabla15[[#This Row],[MES]]</f>
        <v/>
      </c>
      <c r="M369" s="86" t="e">
        <f>VLOOKUP(Tabla15[[#This Row],[llave 2]],'INFORME GESTION'!$H$3:$O$216,3,0)</f>
        <v>#N/A</v>
      </c>
      <c r="N369" s="140" t="e">
        <f>VLOOKUP(Tabla15[[#This Row],[llave 2]],'INFORME GESTION'!$H$3:$O$216,7,0)</f>
        <v>#N/A</v>
      </c>
      <c r="O369" s="141" t="e">
        <f>VLOOKUP(Tabla15[[#This Row],[llave 2]],'INFORME GESTION'!$H$3:$O$216,8,0)</f>
        <v>#N/A</v>
      </c>
      <c r="P369" s="37"/>
      <c r="Q369" s="41"/>
      <c r="R369" s="42"/>
      <c r="S369" s="39" t="e">
        <f>ROUND(Tabla15[[#This Row],[VALOR UNITARIO SEGUIMIENTO FINANCIERO]]*Tabla15[[#This Row],[Porcentaje de Glosa]]*Tabla15[[#This Row],[Meta afectada por la glosa]],0)</f>
        <v>#N/A</v>
      </c>
      <c r="T369" s="37"/>
      <c r="U369" s="38"/>
      <c r="V369" s="38"/>
      <c r="W369" s="38"/>
      <c r="X369" s="39" t="e">
        <f>ROUND(Tabla15[[#This Row],[Valor de la Glosa]]-Tabla15[[#This Row],[Valor soportado por la Subred]],0)</f>
        <v>#N/A</v>
      </c>
      <c r="Y369" s="38"/>
      <c r="Z369" s="38"/>
      <c r="AA369" s="39" t="e">
        <f>ROUND(Tabla15[[#This Row],[VALOR GLOSA DEFINITIVA]]-Tabla15[[#This Row],[VALOR LEVANTADO EN LIQUIDACION]],0)</f>
        <v>#N/A</v>
      </c>
    </row>
    <row r="370" spans="3:27" s="13" customFormat="1" ht="87.6" customHeight="1">
      <c r="C370" s="36"/>
      <c r="D370" s="36"/>
      <c r="E370" s="37"/>
      <c r="F370" s="38" t="str">
        <f>+Tabla15[[#This Row],[CODIGO ACTIVIDAD]]&amp;Tabla15[[#This Row],[PROCESO]]</f>
        <v/>
      </c>
      <c r="G370" s="83" t="e">
        <f>VLOOKUP(Tabla15[[#This Row],[llave 1]],'INFORME GESTION'!$D$3:$F$216,3,FALSE)</f>
        <v>#N/A</v>
      </c>
      <c r="H370" s="83" t="e">
        <f>VLOOKUP(Tabla15[[#This Row],[llave 1]],'INFORME GESTION'!$D$3:$G$216,4,FALSE)</f>
        <v>#N/A</v>
      </c>
      <c r="I370" s="83" t="e">
        <f>VLOOKUP(Tabla15[[#This Row],[llave 1]],'INFORME GESTION'!$D$3:$I$216,6,FALSE)</f>
        <v>#N/A</v>
      </c>
      <c r="J370" s="84"/>
      <c r="K370" s="82"/>
      <c r="L370" s="85" t="str">
        <f>Tabla15[[#This Row],[llave 1]]&amp;Tabla15[[#This Row],[MES]]</f>
        <v/>
      </c>
      <c r="M370" s="86" t="e">
        <f>VLOOKUP(Tabla15[[#This Row],[llave 2]],'INFORME GESTION'!$H$3:$O$216,3,0)</f>
        <v>#N/A</v>
      </c>
      <c r="N370" s="140" t="e">
        <f>VLOOKUP(Tabla15[[#This Row],[llave 2]],'INFORME GESTION'!$H$3:$O$216,7,0)</f>
        <v>#N/A</v>
      </c>
      <c r="O370" s="141" t="e">
        <f>VLOOKUP(Tabla15[[#This Row],[llave 2]],'INFORME GESTION'!$H$3:$O$216,8,0)</f>
        <v>#N/A</v>
      </c>
      <c r="P370" s="37"/>
      <c r="Q370" s="41"/>
      <c r="R370" s="42"/>
      <c r="S370" s="39" t="e">
        <f>ROUND(Tabla15[[#This Row],[VALOR UNITARIO SEGUIMIENTO FINANCIERO]]*Tabla15[[#This Row],[Porcentaje de Glosa]]*Tabla15[[#This Row],[Meta afectada por la glosa]],0)</f>
        <v>#N/A</v>
      </c>
      <c r="T370" s="37"/>
      <c r="U370" s="38"/>
      <c r="V370" s="38"/>
      <c r="W370" s="38"/>
      <c r="X370" s="39" t="e">
        <f>ROUND(Tabla15[[#This Row],[Valor de la Glosa]]-Tabla15[[#This Row],[Valor soportado por la Subred]],0)</f>
        <v>#N/A</v>
      </c>
      <c r="Y370" s="38"/>
      <c r="Z370" s="38"/>
      <c r="AA370" s="39" t="e">
        <f>ROUND(Tabla15[[#This Row],[VALOR GLOSA DEFINITIVA]]-Tabla15[[#This Row],[VALOR LEVANTADO EN LIQUIDACION]],0)</f>
        <v>#N/A</v>
      </c>
    </row>
    <row r="371" spans="3:27" s="13" customFormat="1" ht="87.6" customHeight="1">
      <c r="C371" s="36"/>
      <c r="D371" s="36"/>
      <c r="E371" s="37"/>
      <c r="F371" s="38" t="str">
        <f>+Tabla15[[#This Row],[CODIGO ACTIVIDAD]]&amp;Tabla15[[#This Row],[PROCESO]]</f>
        <v/>
      </c>
      <c r="G371" s="83" t="e">
        <f>VLOOKUP(Tabla15[[#This Row],[llave 1]],'INFORME GESTION'!$D$3:$F$216,3,FALSE)</f>
        <v>#N/A</v>
      </c>
      <c r="H371" s="83" t="e">
        <f>VLOOKUP(Tabla15[[#This Row],[llave 1]],'INFORME GESTION'!$D$3:$G$216,4,FALSE)</f>
        <v>#N/A</v>
      </c>
      <c r="I371" s="83" t="e">
        <f>VLOOKUP(Tabla15[[#This Row],[llave 1]],'INFORME GESTION'!$D$3:$I$216,6,FALSE)</f>
        <v>#N/A</v>
      </c>
      <c r="J371" s="84"/>
      <c r="K371" s="82"/>
      <c r="L371" s="85" t="str">
        <f>Tabla15[[#This Row],[llave 1]]&amp;Tabla15[[#This Row],[MES]]</f>
        <v/>
      </c>
      <c r="M371" s="86" t="e">
        <f>VLOOKUP(Tabla15[[#This Row],[llave 2]],'INFORME GESTION'!$H$3:$O$216,3,0)</f>
        <v>#N/A</v>
      </c>
      <c r="N371" s="140" t="e">
        <f>VLOOKUP(Tabla15[[#This Row],[llave 2]],'INFORME GESTION'!$H$3:$O$216,7,0)</f>
        <v>#N/A</v>
      </c>
      <c r="O371" s="141" t="e">
        <f>VLOOKUP(Tabla15[[#This Row],[llave 2]],'INFORME GESTION'!$H$3:$O$216,8,0)</f>
        <v>#N/A</v>
      </c>
      <c r="P371" s="37"/>
      <c r="Q371" s="41"/>
      <c r="R371" s="42"/>
      <c r="S371" s="39" t="e">
        <f>ROUND(Tabla15[[#This Row],[VALOR UNITARIO SEGUIMIENTO FINANCIERO]]*Tabla15[[#This Row],[Porcentaje de Glosa]]*Tabla15[[#This Row],[Meta afectada por la glosa]],0)</f>
        <v>#N/A</v>
      </c>
      <c r="T371" s="37"/>
      <c r="U371" s="38"/>
      <c r="V371" s="38"/>
      <c r="W371" s="38"/>
      <c r="X371" s="39" t="e">
        <f>ROUND(Tabla15[[#This Row],[Valor de la Glosa]]-Tabla15[[#This Row],[Valor soportado por la Subred]],0)</f>
        <v>#N/A</v>
      </c>
      <c r="Y371" s="38"/>
      <c r="Z371" s="38"/>
      <c r="AA371" s="39" t="e">
        <f>ROUND(Tabla15[[#This Row],[VALOR GLOSA DEFINITIVA]]-Tabla15[[#This Row],[VALOR LEVANTADO EN LIQUIDACION]],0)</f>
        <v>#N/A</v>
      </c>
    </row>
    <row r="372" spans="3:27" s="13" customFormat="1" ht="87.6" customHeight="1">
      <c r="C372" s="36"/>
      <c r="D372" s="36"/>
      <c r="E372" s="37"/>
      <c r="F372" s="38" t="str">
        <f>+Tabla15[[#This Row],[CODIGO ACTIVIDAD]]&amp;Tabla15[[#This Row],[PROCESO]]</f>
        <v/>
      </c>
      <c r="G372" s="83" t="e">
        <f>VLOOKUP(Tabla15[[#This Row],[llave 1]],'INFORME GESTION'!$D$3:$F$216,3,FALSE)</f>
        <v>#N/A</v>
      </c>
      <c r="H372" s="83" t="e">
        <f>VLOOKUP(Tabla15[[#This Row],[llave 1]],'INFORME GESTION'!$D$3:$G$216,4,FALSE)</f>
        <v>#N/A</v>
      </c>
      <c r="I372" s="83" t="e">
        <f>VLOOKUP(Tabla15[[#This Row],[llave 1]],'INFORME GESTION'!$D$3:$I$216,6,FALSE)</f>
        <v>#N/A</v>
      </c>
      <c r="J372" s="84"/>
      <c r="K372" s="82"/>
      <c r="L372" s="85" t="str">
        <f>Tabla15[[#This Row],[llave 1]]&amp;Tabla15[[#This Row],[MES]]</f>
        <v/>
      </c>
      <c r="M372" s="86" t="e">
        <f>VLOOKUP(Tabla15[[#This Row],[llave 2]],'INFORME GESTION'!$H$3:$O$216,3,0)</f>
        <v>#N/A</v>
      </c>
      <c r="N372" s="140" t="e">
        <f>VLOOKUP(Tabla15[[#This Row],[llave 2]],'INFORME GESTION'!$H$3:$O$216,7,0)</f>
        <v>#N/A</v>
      </c>
      <c r="O372" s="141" t="e">
        <f>VLOOKUP(Tabla15[[#This Row],[llave 2]],'INFORME GESTION'!$H$3:$O$216,8,0)</f>
        <v>#N/A</v>
      </c>
      <c r="P372" s="37"/>
      <c r="Q372" s="41"/>
      <c r="R372" s="42"/>
      <c r="S372" s="39" t="e">
        <f>ROUND(Tabla15[[#This Row],[VALOR UNITARIO SEGUIMIENTO FINANCIERO]]*Tabla15[[#This Row],[Porcentaje de Glosa]]*Tabla15[[#This Row],[Meta afectada por la glosa]],0)</f>
        <v>#N/A</v>
      </c>
      <c r="T372" s="37"/>
      <c r="U372" s="38"/>
      <c r="V372" s="38"/>
      <c r="W372" s="38"/>
      <c r="X372" s="39" t="e">
        <f>ROUND(Tabla15[[#This Row],[Valor de la Glosa]]-Tabla15[[#This Row],[Valor soportado por la Subred]],0)</f>
        <v>#N/A</v>
      </c>
      <c r="Y372" s="38"/>
      <c r="Z372" s="38"/>
      <c r="AA372" s="39" t="e">
        <f>ROUND(Tabla15[[#This Row],[VALOR GLOSA DEFINITIVA]]-Tabla15[[#This Row],[VALOR LEVANTADO EN LIQUIDACION]],0)</f>
        <v>#N/A</v>
      </c>
    </row>
    <row r="373" spans="3:27" s="13" customFormat="1" ht="87.6" customHeight="1">
      <c r="C373" s="36"/>
      <c r="D373" s="36"/>
      <c r="E373" s="37"/>
      <c r="F373" s="38" t="str">
        <f>+Tabla15[[#This Row],[CODIGO ACTIVIDAD]]&amp;Tabla15[[#This Row],[PROCESO]]</f>
        <v/>
      </c>
      <c r="G373" s="83" t="e">
        <f>VLOOKUP(Tabla15[[#This Row],[llave 1]],'INFORME GESTION'!$D$3:$F$216,3,FALSE)</f>
        <v>#N/A</v>
      </c>
      <c r="H373" s="83" t="e">
        <f>VLOOKUP(Tabla15[[#This Row],[llave 1]],'INFORME GESTION'!$D$3:$G$216,4,FALSE)</f>
        <v>#N/A</v>
      </c>
      <c r="I373" s="83" t="e">
        <f>VLOOKUP(Tabla15[[#This Row],[llave 1]],'INFORME GESTION'!$D$3:$I$216,6,FALSE)</f>
        <v>#N/A</v>
      </c>
      <c r="J373" s="84"/>
      <c r="K373" s="82"/>
      <c r="L373" s="85" t="str">
        <f>Tabla15[[#This Row],[llave 1]]&amp;Tabla15[[#This Row],[MES]]</f>
        <v/>
      </c>
      <c r="M373" s="86" t="e">
        <f>VLOOKUP(Tabla15[[#This Row],[llave 2]],'INFORME GESTION'!$H$3:$O$216,3,0)</f>
        <v>#N/A</v>
      </c>
      <c r="N373" s="140" t="e">
        <f>VLOOKUP(Tabla15[[#This Row],[llave 2]],'INFORME GESTION'!$H$3:$O$216,7,0)</f>
        <v>#N/A</v>
      </c>
      <c r="O373" s="141" t="e">
        <f>VLOOKUP(Tabla15[[#This Row],[llave 2]],'INFORME GESTION'!$H$3:$O$216,8,0)</f>
        <v>#N/A</v>
      </c>
      <c r="P373" s="37"/>
      <c r="Q373" s="41"/>
      <c r="R373" s="42"/>
      <c r="S373" s="39" t="e">
        <f>ROUND(Tabla15[[#This Row],[VALOR UNITARIO SEGUIMIENTO FINANCIERO]]*Tabla15[[#This Row],[Porcentaje de Glosa]]*Tabla15[[#This Row],[Meta afectada por la glosa]],0)</f>
        <v>#N/A</v>
      </c>
      <c r="T373" s="37"/>
      <c r="U373" s="38"/>
      <c r="V373" s="38"/>
      <c r="W373" s="38"/>
      <c r="X373" s="39" t="e">
        <f>ROUND(Tabla15[[#This Row],[Valor de la Glosa]]-Tabla15[[#This Row],[Valor soportado por la Subred]],0)</f>
        <v>#N/A</v>
      </c>
      <c r="Y373" s="38"/>
      <c r="Z373" s="38"/>
      <c r="AA373" s="39" t="e">
        <f>ROUND(Tabla15[[#This Row],[VALOR GLOSA DEFINITIVA]]-Tabla15[[#This Row],[VALOR LEVANTADO EN LIQUIDACION]],0)</f>
        <v>#N/A</v>
      </c>
    </row>
    <row r="374" spans="3:27" s="13" customFormat="1" ht="87.6" customHeight="1">
      <c r="C374" s="36"/>
      <c r="D374" s="36"/>
      <c r="E374" s="37"/>
      <c r="F374" s="38" t="str">
        <f>+Tabla15[[#This Row],[CODIGO ACTIVIDAD]]&amp;Tabla15[[#This Row],[PROCESO]]</f>
        <v/>
      </c>
      <c r="G374" s="83" t="e">
        <f>VLOOKUP(Tabla15[[#This Row],[llave 1]],'INFORME GESTION'!$D$3:$F$216,3,FALSE)</f>
        <v>#N/A</v>
      </c>
      <c r="H374" s="83" t="e">
        <f>VLOOKUP(Tabla15[[#This Row],[llave 1]],'INFORME GESTION'!$D$3:$G$216,4,FALSE)</f>
        <v>#N/A</v>
      </c>
      <c r="I374" s="83" t="e">
        <f>VLOOKUP(Tabla15[[#This Row],[llave 1]],'INFORME GESTION'!$D$3:$I$216,6,FALSE)</f>
        <v>#N/A</v>
      </c>
      <c r="J374" s="84"/>
      <c r="K374" s="82"/>
      <c r="L374" s="85" t="str">
        <f>Tabla15[[#This Row],[llave 1]]&amp;Tabla15[[#This Row],[MES]]</f>
        <v/>
      </c>
      <c r="M374" s="86" t="e">
        <f>VLOOKUP(Tabla15[[#This Row],[llave 2]],'INFORME GESTION'!$H$3:$O$216,3,0)</f>
        <v>#N/A</v>
      </c>
      <c r="N374" s="140" t="e">
        <f>VLOOKUP(Tabla15[[#This Row],[llave 2]],'INFORME GESTION'!$H$3:$O$216,7,0)</f>
        <v>#N/A</v>
      </c>
      <c r="O374" s="141" t="e">
        <f>VLOOKUP(Tabla15[[#This Row],[llave 2]],'INFORME GESTION'!$H$3:$O$216,8,0)</f>
        <v>#N/A</v>
      </c>
      <c r="P374" s="37"/>
      <c r="Q374" s="41"/>
      <c r="R374" s="42"/>
      <c r="S374" s="39" t="e">
        <f>ROUND(Tabla15[[#This Row],[VALOR UNITARIO SEGUIMIENTO FINANCIERO]]*Tabla15[[#This Row],[Porcentaje de Glosa]]*Tabla15[[#This Row],[Meta afectada por la glosa]],0)</f>
        <v>#N/A</v>
      </c>
      <c r="T374" s="37"/>
      <c r="U374" s="38"/>
      <c r="V374" s="38"/>
      <c r="W374" s="38"/>
      <c r="X374" s="39" t="e">
        <f>ROUND(Tabla15[[#This Row],[Valor de la Glosa]]-Tabla15[[#This Row],[Valor soportado por la Subred]],0)</f>
        <v>#N/A</v>
      </c>
      <c r="Y374" s="38"/>
      <c r="Z374" s="38"/>
      <c r="AA374" s="39" t="e">
        <f>ROUND(Tabla15[[#This Row],[VALOR GLOSA DEFINITIVA]]-Tabla15[[#This Row],[VALOR LEVANTADO EN LIQUIDACION]],0)</f>
        <v>#N/A</v>
      </c>
    </row>
    <row r="375" spans="3:27" s="13" customFormat="1" ht="87.6" customHeight="1">
      <c r="C375" s="36"/>
      <c r="D375" s="36"/>
      <c r="E375" s="37"/>
      <c r="F375" s="38" t="str">
        <f>+Tabla15[[#This Row],[CODIGO ACTIVIDAD]]&amp;Tabla15[[#This Row],[PROCESO]]</f>
        <v/>
      </c>
      <c r="G375" s="83" t="e">
        <f>VLOOKUP(Tabla15[[#This Row],[llave 1]],'INFORME GESTION'!$D$3:$F$216,3,FALSE)</f>
        <v>#N/A</v>
      </c>
      <c r="H375" s="83" t="e">
        <f>VLOOKUP(Tabla15[[#This Row],[llave 1]],'INFORME GESTION'!$D$3:$G$216,4,FALSE)</f>
        <v>#N/A</v>
      </c>
      <c r="I375" s="83" t="e">
        <f>VLOOKUP(Tabla15[[#This Row],[llave 1]],'INFORME GESTION'!$D$3:$I$216,6,FALSE)</f>
        <v>#N/A</v>
      </c>
      <c r="J375" s="84"/>
      <c r="K375" s="82"/>
      <c r="L375" s="85" t="str">
        <f>Tabla15[[#This Row],[llave 1]]&amp;Tabla15[[#This Row],[MES]]</f>
        <v/>
      </c>
      <c r="M375" s="86" t="e">
        <f>VLOOKUP(Tabla15[[#This Row],[llave 2]],'INFORME GESTION'!$H$3:$O$216,3,0)</f>
        <v>#N/A</v>
      </c>
      <c r="N375" s="140" t="e">
        <f>VLOOKUP(Tabla15[[#This Row],[llave 2]],'INFORME GESTION'!$H$3:$O$216,7,0)</f>
        <v>#N/A</v>
      </c>
      <c r="O375" s="141" t="e">
        <f>VLOOKUP(Tabla15[[#This Row],[llave 2]],'INFORME GESTION'!$H$3:$O$216,8,0)</f>
        <v>#N/A</v>
      </c>
      <c r="P375" s="37"/>
      <c r="Q375" s="41"/>
      <c r="R375" s="42"/>
      <c r="S375" s="39" t="e">
        <f>ROUND(Tabla15[[#This Row],[VALOR UNITARIO SEGUIMIENTO FINANCIERO]]*Tabla15[[#This Row],[Porcentaje de Glosa]]*Tabla15[[#This Row],[Meta afectada por la glosa]],0)</f>
        <v>#N/A</v>
      </c>
      <c r="T375" s="37"/>
      <c r="U375" s="38"/>
      <c r="V375" s="38"/>
      <c r="W375" s="38"/>
      <c r="X375" s="39" t="e">
        <f>ROUND(Tabla15[[#This Row],[Valor de la Glosa]]-Tabla15[[#This Row],[Valor soportado por la Subred]],0)</f>
        <v>#N/A</v>
      </c>
      <c r="Y375" s="38"/>
      <c r="Z375" s="38"/>
      <c r="AA375" s="39" t="e">
        <f>ROUND(Tabla15[[#This Row],[VALOR GLOSA DEFINITIVA]]-Tabla15[[#This Row],[VALOR LEVANTADO EN LIQUIDACION]],0)</f>
        <v>#N/A</v>
      </c>
    </row>
    <row r="376" spans="3:27" s="13" customFormat="1" ht="87.6" customHeight="1">
      <c r="C376" s="36"/>
      <c r="D376" s="36"/>
      <c r="E376" s="37"/>
      <c r="F376" s="38" t="str">
        <f>+Tabla15[[#This Row],[CODIGO ACTIVIDAD]]&amp;Tabla15[[#This Row],[PROCESO]]</f>
        <v/>
      </c>
      <c r="G376" s="83" t="e">
        <f>VLOOKUP(Tabla15[[#This Row],[llave 1]],'INFORME GESTION'!$D$3:$F$216,3,FALSE)</f>
        <v>#N/A</v>
      </c>
      <c r="H376" s="83" t="e">
        <f>VLOOKUP(Tabla15[[#This Row],[llave 1]],'INFORME GESTION'!$D$3:$G$216,4,FALSE)</f>
        <v>#N/A</v>
      </c>
      <c r="I376" s="83" t="e">
        <f>VLOOKUP(Tabla15[[#This Row],[llave 1]],'INFORME GESTION'!$D$3:$I$216,6,FALSE)</f>
        <v>#N/A</v>
      </c>
      <c r="J376" s="84"/>
      <c r="K376" s="82"/>
      <c r="L376" s="85" t="str">
        <f>Tabla15[[#This Row],[llave 1]]&amp;Tabla15[[#This Row],[MES]]</f>
        <v/>
      </c>
      <c r="M376" s="86" t="e">
        <f>VLOOKUP(Tabla15[[#This Row],[llave 2]],'INFORME GESTION'!$H$3:$O$216,3,0)</f>
        <v>#N/A</v>
      </c>
      <c r="N376" s="140" t="e">
        <f>VLOOKUP(Tabla15[[#This Row],[llave 2]],'INFORME GESTION'!$H$3:$O$216,7,0)</f>
        <v>#N/A</v>
      </c>
      <c r="O376" s="141" t="e">
        <f>VLOOKUP(Tabla15[[#This Row],[llave 2]],'INFORME GESTION'!$H$3:$O$216,8,0)</f>
        <v>#N/A</v>
      </c>
      <c r="P376" s="37"/>
      <c r="Q376" s="41"/>
      <c r="R376" s="42"/>
      <c r="S376" s="39" t="e">
        <f>ROUND(Tabla15[[#This Row],[VALOR UNITARIO SEGUIMIENTO FINANCIERO]]*Tabla15[[#This Row],[Porcentaje de Glosa]]*Tabla15[[#This Row],[Meta afectada por la glosa]],0)</f>
        <v>#N/A</v>
      </c>
      <c r="T376" s="37"/>
      <c r="U376" s="38"/>
      <c r="V376" s="38"/>
      <c r="W376" s="38"/>
      <c r="X376" s="39" t="e">
        <f>ROUND(Tabla15[[#This Row],[Valor de la Glosa]]-Tabla15[[#This Row],[Valor soportado por la Subred]],0)</f>
        <v>#N/A</v>
      </c>
      <c r="Y376" s="38"/>
      <c r="Z376" s="38"/>
      <c r="AA376" s="39" t="e">
        <f>ROUND(Tabla15[[#This Row],[VALOR GLOSA DEFINITIVA]]-Tabla15[[#This Row],[VALOR LEVANTADO EN LIQUIDACION]],0)</f>
        <v>#N/A</v>
      </c>
    </row>
    <row r="377" spans="3:27" s="13" customFormat="1" ht="87.6" customHeight="1">
      <c r="C377" s="36"/>
      <c r="D377" s="36"/>
      <c r="E377" s="37"/>
      <c r="F377" s="38" t="str">
        <f>+Tabla15[[#This Row],[CODIGO ACTIVIDAD]]&amp;Tabla15[[#This Row],[PROCESO]]</f>
        <v/>
      </c>
      <c r="G377" s="83" t="e">
        <f>VLOOKUP(Tabla15[[#This Row],[llave 1]],'INFORME GESTION'!$D$3:$F$216,3,FALSE)</f>
        <v>#N/A</v>
      </c>
      <c r="H377" s="83" t="e">
        <f>VLOOKUP(Tabla15[[#This Row],[llave 1]],'INFORME GESTION'!$D$3:$G$216,4,FALSE)</f>
        <v>#N/A</v>
      </c>
      <c r="I377" s="83" t="e">
        <f>VLOOKUP(Tabla15[[#This Row],[llave 1]],'INFORME GESTION'!$D$3:$I$216,6,FALSE)</f>
        <v>#N/A</v>
      </c>
      <c r="J377" s="84"/>
      <c r="K377" s="82"/>
      <c r="L377" s="85" t="str">
        <f>Tabla15[[#This Row],[llave 1]]&amp;Tabla15[[#This Row],[MES]]</f>
        <v/>
      </c>
      <c r="M377" s="86" t="e">
        <f>VLOOKUP(Tabla15[[#This Row],[llave 2]],'INFORME GESTION'!$H$3:$O$216,3,0)</f>
        <v>#N/A</v>
      </c>
      <c r="N377" s="140" t="e">
        <f>VLOOKUP(Tabla15[[#This Row],[llave 2]],'INFORME GESTION'!$H$3:$O$216,7,0)</f>
        <v>#N/A</v>
      </c>
      <c r="O377" s="141" t="e">
        <f>VLOOKUP(Tabla15[[#This Row],[llave 2]],'INFORME GESTION'!$H$3:$O$216,8,0)</f>
        <v>#N/A</v>
      </c>
      <c r="P377" s="37"/>
      <c r="Q377" s="41"/>
      <c r="R377" s="42"/>
      <c r="S377" s="39" t="e">
        <f>ROUND(Tabla15[[#This Row],[VALOR UNITARIO SEGUIMIENTO FINANCIERO]]*Tabla15[[#This Row],[Porcentaje de Glosa]]*Tabla15[[#This Row],[Meta afectada por la glosa]],0)</f>
        <v>#N/A</v>
      </c>
      <c r="T377" s="37"/>
      <c r="U377" s="38"/>
      <c r="V377" s="38"/>
      <c r="W377" s="38"/>
      <c r="X377" s="39" t="e">
        <f>ROUND(Tabla15[[#This Row],[Valor de la Glosa]]-Tabla15[[#This Row],[Valor soportado por la Subred]],0)</f>
        <v>#N/A</v>
      </c>
      <c r="Y377" s="38"/>
      <c r="Z377" s="38"/>
      <c r="AA377" s="39" t="e">
        <f>ROUND(Tabla15[[#This Row],[VALOR GLOSA DEFINITIVA]]-Tabla15[[#This Row],[VALOR LEVANTADO EN LIQUIDACION]],0)</f>
        <v>#N/A</v>
      </c>
    </row>
    <row r="378" spans="3:27" s="13" customFormat="1" ht="87.6" customHeight="1">
      <c r="C378" s="36"/>
      <c r="D378" s="36"/>
      <c r="E378" s="37"/>
      <c r="F378" s="38" t="str">
        <f>+Tabla15[[#This Row],[CODIGO ACTIVIDAD]]&amp;Tabla15[[#This Row],[PROCESO]]</f>
        <v/>
      </c>
      <c r="G378" s="83" t="e">
        <f>VLOOKUP(Tabla15[[#This Row],[llave 1]],'INFORME GESTION'!$D$3:$F$216,3,FALSE)</f>
        <v>#N/A</v>
      </c>
      <c r="H378" s="83" t="e">
        <f>VLOOKUP(Tabla15[[#This Row],[llave 1]],'INFORME GESTION'!$D$3:$G$216,4,FALSE)</f>
        <v>#N/A</v>
      </c>
      <c r="I378" s="83" t="e">
        <f>VLOOKUP(Tabla15[[#This Row],[llave 1]],'INFORME GESTION'!$D$3:$I$216,6,FALSE)</f>
        <v>#N/A</v>
      </c>
      <c r="J378" s="84"/>
      <c r="K378" s="82"/>
      <c r="L378" s="85" t="str">
        <f>Tabla15[[#This Row],[llave 1]]&amp;Tabla15[[#This Row],[MES]]</f>
        <v/>
      </c>
      <c r="M378" s="86" t="e">
        <f>VLOOKUP(Tabla15[[#This Row],[llave 2]],'INFORME GESTION'!$H$3:$O$216,3,0)</f>
        <v>#N/A</v>
      </c>
      <c r="N378" s="140" t="e">
        <f>VLOOKUP(Tabla15[[#This Row],[llave 2]],'INFORME GESTION'!$H$3:$O$216,7,0)</f>
        <v>#N/A</v>
      </c>
      <c r="O378" s="141" t="e">
        <f>VLOOKUP(Tabla15[[#This Row],[llave 2]],'INFORME GESTION'!$H$3:$O$216,8,0)</f>
        <v>#N/A</v>
      </c>
      <c r="P378" s="37"/>
      <c r="Q378" s="41"/>
      <c r="R378" s="42"/>
      <c r="S378" s="39" t="e">
        <f>ROUND(Tabla15[[#This Row],[VALOR UNITARIO SEGUIMIENTO FINANCIERO]]*Tabla15[[#This Row],[Porcentaje de Glosa]]*Tabla15[[#This Row],[Meta afectada por la glosa]],0)</f>
        <v>#N/A</v>
      </c>
      <c r="T378" s="37"/>
      <c r="U378" s="38"/>
      <c r="V378" s="38"/>
      <c r="W378" s="38"/>
      <c r="X378" s="39" t="e">
        <f>ROUND(Tabla15[[#This Row],[Valor de la Glosa]]-Tabla15[[#This Row],[Valor soportado por la Subred]],0)</f>
        <v>#N/A</v>
      </c>
      <c r="Y378" s="38"/>
      <c r="Z378" s="38"/>
      <c r="AA378" s="39" t="e">
        <f>ROUND(Tabla15[[#This Row],[VALOR GLOSA DEFINITIVA]]-Tabla15[[#This Row],[VALOR LEVANTADO EN LIQUIDACION]],0)</f>
        <v>#N/A</v>
      </c>
    </row>
    <row r="379" spans="3:27" s="13" customFormat="1" ht="87.6" customHeight="1">
      <c r="C379" s="36"/>
      <c r="D379" s="36"/>
      <c r="E379" s="37"/>
      <c r="F379" s="38" t="str">
        <f>+Tabla15[[#This Row],[CODIGO ACTIVIDAD]]&amp;Tabla15[[#This Row],[PROCESO]]</f>
        <v/>
      </c>
      <c r="G379" s="83" t="e">
        <f>VLOOKUP(Tabla15[[#This Row],[llave 1]],'INFORME GESTION'!$D$3:$F$216,3,FALSE)</f>
        <v>#N/A</v>
      </c>
      <c r="H379" s="83" t="e">
        <f>VLOOKUP(Tabla15[[#This Row],[llave 1]],'INFORME GESTION'!$D$3:$G$216,4,FALSE)</f>
        <v>#N/A</v>
      </c>
      <c r="I379" s="83" t="e">
        <f>VLOOKUP(Tabla15[[#This Row],[llave 1]],'INFORME GESTION'!$D$3:$I$216,6,FALSE)</f>
        <v>#N/A</v>
      </c>
      <c r="J379" s="84"/>
      <c r="K379" s="82"/>
      <c r="L379" s="85" t="str">
        <f>Tabla15[[#This Row],[llave 1]]&amp;Tabla15[[#This Row],[MES]]</f>
        <v/>
      </c>
      <c r="M379" s="86" t="e">
        <f>VLOOKUP(Tabla15[[#This Row],[llave 2]],'INFORME GESTION'!$H$3:$O$216,3,0)</f>
        <v>#N/A</v>
      </c>
      <c r="N379" s="140" t="e">
        <f>VLOOKUP(Tabla15[[#This Row],[llave 2]],'INFORME GESTION'!$H$3:$O$216,7,0)</f>
        <v>#N/A</v>
      </c>
      <c r="O379" s="141" t="e">
        <f>VLOOKUP(Tabla15[[#This Row],[llave 2]],'INFORME GESTION'!$H$3:$O$216,8,0)</f>
        <v>#N/A</v>
      </c>
      <c r="P379" s="37"/>
      <c r="Q379" s="41"/>
      <c r="R379" s="42"/>
      <c r="S379" s="39" t="e">
        <f>ROUND(Tabla15[[#This Row],[VALOR UNITARIO SEGUIMIENTO FINANCIERO]]*Tabla15[[#This Row],[Porcentaje de Glosa]]*Tabla15[[#This Row],[Meta afectada por la glosa]],0)</f>
        <v>#N/A</v>
      </c>
      <c r="T379" s="37"/>
      <c r="U379" s="38"/>
      <c r="V379" s="38"/>
      <c r="W379" s="38"/>
      <c r="X379" s="39" t="e">
        <f>ROUND(Tabla15[[#This Row],[Valor de la Glosa]]-Tabla15[[#This Row],[Valor soportado por la Subred]],0)</f>
        <v>#N/A</v>
      </c>
      <c r="Y379" s="38"/>
      <c r="Z379" s="38"/>
      <c r="AA379" s="39" t="e">
        <f>ROUND(Tabla15[[#This Row],[VALOR GLOSA DEFINITIVA]]-Tabla15[[#This Row],[VALOR LEVANTADO EN LIQUIDACION]],0)</f>
        <v>#N/A</v>
      </c>
    </row>
    <row r="380" spans="3:27" s="13" customFormat="1" ht="87.6" customHeight="1">
      <c r="C380" s="36"/>
      <c r="D380" s="36"/>
      <c r="E380" s="37"/>
      <c r="F380" s="38" t="str">
        <f>+Tabla15[[#This Row],[CODIGO ACTIVIDAD]]&amp;Tabla15[[#This Row],[PROCESO]]</f>
        <v/>
      </c>
      <c r="G380" s="83" t="e">
        <f>VLOOKUP(Tabla15[[#This Row],[llave 1]],'INFORME GESTION'!$D$3:$F$216,3,FALSE)</f>
        <v>#N/A</v>
      </c>
      <c r="H380" s="83" t="e">
        <f>VLOOKUP(Tabla15[[#This Row],[llave 1]],'INFORME GESTION'!$D$3:$G$216,4,FALSE)</f>
        <v>#N/A</v>
      </c>
      <c r="I380" s="83" t="e">
        <f>VLOOKUP(Tabla15[[#This Row],[llave 1]],'INFORME GESTION'!$D$3:$I$216,6,FALSE)</f>
        <v>#N/A</v>
      </c>
      <c r="J380" s="84"/>
      <c r="K380" s="82"/>
      <c r="L380" s="85" t="str">
        <f>Tabla15[[#This Row],[llave 1]]&amp;Tabla15[[#This Row],[MES]]</f>
        <v/>
      </c>
      <c r="M380" s="86" t="e">
        <f>VLOOKUP(Tabla15[[#This Row],[llave 2]],'INFORME GESTION'!$H$3:$O$216,3,0)</f>
        <v>#N/A</v>
      </c>
      <c r="N380" s="140" t="e">
        <f>VLOOKUP(Tabla15[[#This Row],[llave 2]],'INFORME GESTION'!$H$3:$O$216,7,0)</f>
        <v>#N/A</v>
      </c>
      <c r="O380" s="141" t="e">
        <f>VLOOKUP(Tabla15[[#This Row],[llave 2]],'INFORME GESTION'!$H$3:$O$216,8,0)</f>
        <v>#N/A</v>
      </c>
      <c r="P380" s="37"/>
      <c r="Q380" s="41"/>
      <c r="R380" s="42"/>
      <c r="S380" s="39" t="e">
        <f>ROUND(Tabla15[[#This Row],[VALOR UNITARIO SEGUIMIENTO FINANCIERO]]*Tabla15[[#This Row],[Porcentaje de Glosa]]*Tabla15[[#This Row],[Meta afectada por la glosa]],0)</f>
        <v>#N/A</v>
      </c>
      <c r="T380" s="37"/>
      <c r="U380" s="38"/>
      <c r="V380" s="38"/>
      <c r="W380" s="38"/>
      <c r="X380" s="39" t="e">
        <f>ROUND(Tabla15[[#This Row],[Valor de la Glosa]]-Tabla15[[#This Row],[Valor soportado por la Subred]],0)</f>
        <v>#N/A</v>
      </c>
      <c r="Y380" s="38"/>
      <c r="Z380" s="38"/>
      <c r="AA380" s="39" t="e">
        <f>ROUND(Tabla15[[#This Row],[VALOR GLOSA DEFINITIVA]]-Tabla15[[#This Row],[VALOR LEVANTADO EN LIQUIDACION]],0)</f>
        <v>#N/A</v>
      </c>
    </row>
    <row r="381" spans="3:27" s="13" customFormat="1" ht="87.6" customHeight="1">
      <c r="C381" s="36"/>
      <c r="D381" s="36"/>
      <c r="E381" s="37"/>
      <c r="F381" s="38" t="str">
        <f>+Tabla15[[#This Row],[CODIGO ACTIVIDAD]]&amp;Tabla15[[#This Row],[PROCESO]]</f>
        <v/>
      </c>
      <c r="G381" s="83" t="e">
        <f>VLOOKUP(Tabla15[[#This Row],[llave 1]],'INFORME GESTION'!$D$3:$F$216,3,FALSE)</f>
        <v>#N/A</v>
      </c>
      <c r="H381" s="83" t="e">
        <f>VLOOKUP(Tabla15[[#This Row],[llave 1]],'INFORME GESTION'!$D$3:$G$216,4,FALSE)</f>
        <v>#N/A</v>
      </c>
      <c r="I381" s="83" t="e">
        <f>VLOOKUP(Tabla15[[#This Row],[llave 1]],'INFORME GESTION'!$D$3:$I$216,6,FALSE)</f>
        <v>#N/A</v>
      </c>
      <c r="J381" s="84"/>
      <c r="K381" s="82"/>
      <c r="L381" s="85" t="str">
        <f>Tabla15[[#This Row],[llave 1]]&amp;Tabla15[[#This Row],[MES]]</f>
        <v/>
      </c>
      <c r="M381" s="86" t="e">
        <f>VLOOKUP(Tabla15[[#This Row],[llave 2]],'INFORME GESTION'!$H$3:$O$216,3,0)</f>
        <v>#N/A</v>
      </c>
      <c r="N381" s="140" t="e">
        <f>VLOOKUP(Tabla15[[#This Row],[llave 2]],'INFORME GESTION'!$H$3:$O$216,7,0)</f>
        <v>#N/A</v>
      </c>
      <c r="O381" s="141" t="e">
        <f>VLOOKUP(Tabla15[[#This Row],[llave 2]],'INFORME GESTION'!$H$3:$O$216,8,0)</f>
        <v>#N/A</v>
      </c>
      <c r="P381" s="37"/>
      <c r="Q381" s="41"/>
      <c r="R381" s="42"/>
      <c r="S381" s="39" t="e">
        <f>ROUND(Tabla15[[#This Row],[VALOR UNITARIO SEGUIMIENTO FINANCIERO]]*Tabla15[[#This Row],[Porcentaje de Glosa]]*Tabla15[[#This Row],[Meta afectada por la glosa]],0)</f>
        <v>#N/A</v>
      </c>
      <c r="T381" s="37"/>
      <c r="U381" s="38"/>
      <c r="V381" s="38"/>
      <c r="W381" s="38"/>
      <c r="X381" s="39" t="e">
        <f>ROUND(Tabla15[[#This Row],[Valor de la Glosa]]-Tabla15[[#This Row],[Valor soportado por la Subred]],0)</f>
        <v>#N/A</v>
      </c>
      <c r="Y381" s="38"/>
      <c r="Z381" s="38"/>
      <c r="AA381" s="39" t="e">
        <f>ROUND(Tabla15[[#This Row],[VALOR GLOSA DEFINITIVA]]-Tabla15[[#This Row],[VALOR LEVANTADO EN LIQUIDACION]],0)</f>
        <v>#N/A</v>
      </c>
    </row>
    <row r="382" spans="3:27" s="13" customFormat="1" ht="87.6" customHeight="1">
      <c r="C382" s="36"/>
      <c r="D382" s="36"/>
      <c r="E382" s="37"/>
      <c r="F382" s="38" t="str">
        <f>+Tabla15[[#This Row],[CODIGO ACTIVIDAD]]&amp;Tabla15[[#This Row],[PROCESO]]</f>
        <v/>
      </c>
      <c r="G382" s="83" t="e">
        <f>VLOOKUP(Tabla15[[#This Row],[llave 1]],'INFORME GESTION'!$D$3:$F$216,3,FALSE)</f>
        <v>#N/A</v>
      </c>
      <c r="H382" s="83" t="e">
        <f>VLOOKUP(Tabla15[[#This Row],[llave 1]],'INFORME GESTION'!$D$3:$G$216,4,FALSE)</f>
        <v>#N/A</v>
      </c>
      <c r="I382" s="83" t="e">
        <f>VLOOKUP(Tabla15[[#This Row],[llave 1]],'INFORME GESTION'!$D$3:$I$216,6,FALSE)</f>
        <v>#N/A</v>
      </c>
      <c r="J382" s="84"/>
      <c r="K382" s="82"/>
      <c r="L382" s="85" t="str">
        <f>Tabla15[[#This Row],[llave 1]]&amp;Tabla15[[#This Row],[MES]]</f>
        <v/>
      </c>
      <c r="M382" s="86" t="e">
        <f>VLOOKUP(Tabla15[[#This Row],[llave 2]],'INFORME GESTION'!$H$3:$O$216,3,0)</f>
        <v>#N/A</v>
      </c>
      <c r="N382" s="140" t="e">
        <f>VLOOKUP(Tabla15[[#This Row],[llave 2]],'INFORME GESTION'!$H$3:$O$216,7,0)</f>
        <v>#N/A</v>
      </c>
      <c r="O382" s="141" t="e">
        <f>VLOOKUP(Tabla15[[#This Row],[llave 2]],'INFORME GESTION'!$H$3:$O$216,8,0)</f>
        <v>#N/A</v>
      </c>
      <c r="P382" s="37"/>
      <c r="Q382" s="41"/>
      <c r="R382" s="42"/>
      <c r="S382" s="39" t="e">
        <f>ROUND(Tabla15[[#This Row],[VALOR UNITARIO SEGUIMIENTO FINANCIERO]]*Tabla15[[#This Row],[Porcentaje de Glosa]]*Tabla15[[#This Row],[Meta afectada por la glosa]],0)</f>
        <v>#N/A</v>
      </c>
      <c r="T382" s="37"/>
      <c r="U382" s="38"/>
      <c r="V382" s="38"/>
      <c r="W382" s="38"/>
      <c r="X382" s="39" t="e">
        <f>ROUND(Tabla15[[#This Row],[Valor de la Glosa]]-Tabla15[[#This Row],[Valor soportado por la Subred]],0)</f>
        <v>#N/A</v>
      </c>
      <c r="Y382" s="38"/>
      <c r="Z382" s="38"/>
      <c r="AA382" s="39" t="e">
        <f>ROUND(Tabla15[[#This Row],[VALOR GLOSA DEFINITIVA]]-Tabla15[[#This Row],[VALOR LEVANTADO EN LIQUIDACION]],0)</f>
        <v>#N/A</v>
      </c>
    </row>
    <row r="383" spans="3:27" s="13" customFormat="1" ht="87.6" customHeight="1">
      <c r="C383" s="36"/>
      <c r="D383" s="36"/>
      <c r="E383" s="37"/>
      <c r="F383" s="38" t="str">
        <f>+Tabla15[[#This Row],[CODIGO ACTIVIDAD]]&amp;Tabla15[[#This Row],[PROCESO]]</f>
        <v/>
      </c>
      <c r="G383" s="83" t="e">
        <f>VLOOKUP(Tabla15[[#This Row],[llave 1]],'INFORME GESTION'!$D$3:$F$216,3,FALSE)</f>
        <v>#N/A</v>
      </c>
      <c r="H383" s="83" t="e">
        <f>VLOOKUP(Tabla15[[#This Row],[llave 1]],'INFORME GESTION'!$D$3:$G$216,4,FALSE)</f>
        <v>#N/A</v>
      </c>
      <c r="I383" s="83" t="e">
        <f>VLOOKUP(Tabla15[[#This Row],[llave 1]],'INFORME GESTION'!$D$3:$I$216,6,FALSE)</f>
        <v>#N/A</v>
      </c>
      <c r="J383" s="84"/>
      <c r="K383" s="82"/>
      <c r="L383" s="85" t="str">
        <f>Tabla15[[#This Row],[llave 1]]&amp;Tabla15[[#This Row],[MES]]</f>
        <v/>
      </c>
      <c r="M383" s="86" t="e">
        <f>VLOOKUP(Tabla15[[#This Row],[llave 2]],'INFORME GESTION'!$H$3:$O$216,3,0)</f>
        <v>#N/A</v>
      </c>
      <c r="N383" s="140" t="e">
        <f>VLOOKUP(Tabla15[[#This Row],[llave 2]],'INFORME GESTION'!$H$3:$O$216,7,0)</f>
        <v>#N/A</v>
      </c>
      <c r="O383" s="141" t="e">
        <f>VLOOKUP(Tabla15[[#This Row],[llave 2]],'INFORME GESTION'!$H$3:$O$216,8,0)</f>
        <v>#N/A</v>
      </c>
      <c r="P383" s="37"/>
      <c r="Q383" s="41"/>
      <c r="R383" s="42"/>
      <c r="S383" s="39" t="e">
        <f>ROUND(Tabla15[[#This Row],[VALOR UNITARIO SEGUIMIENTO FINANCIERO]]*Tabla15[[#This Row],[Porcentaje de Glosa]]*Tabla15[[#This Row],[Meta afectada por la glosa]],0)</f>
        <v>#N/A</v>
      </c>
      <c r="T383" s="37"/>
      <c r="U383" s="38"/>
      <c r="V383" s="38"/>
      <c r="W383" s="38"/>
      <c r="X383" s="39" t="e">
        <f>ROUND(Tabla15[[#This Row],[Valor de la Glosa]]-Tabla15[[#This Row],[Valor soportado por la Subred]],0)</f>
        <v>#N/A</v>
      </c>
      <c r="Y383" s="38"/>
      <c r="Z383" s="38"/>
      <c r="AA383" s="39" t="e">
        <f>ROUND(Tabla15[[#This Row],[VALOR GLOSA DEFINITIVA]]-Tabla15[[#This Row],[VALOR LEVANTADO EN LIQUIDACION]],0)</f>
        <v>#N/A</v>
      </c>
    </row>
    <row r="384" spans="3:27" s="13" customFormat="1" ht="87.6" customHeight="1">
      <c r="C384" s="36"/>
      <c r="D384" s="36"/>
      <c r="E384" s="37"/>
      <c r="F384" s="38" t="str">
        <f>+Tabla15[[#This Row],[CODIGO ACTIVIDAD]]&amp;Tabla15[[#This Row],[PROCESO]]</f>
        <v/>
      </c>
      <c r="G384" s="83" t="e">
        <f>VLOOKUP(Tabla15[[#This Row],[llave 1]],'INFORME GESTION'!$D$3:$F$216,3,FALSE)</f>
        <v>#N/A</v>
      </c>
      <c r="H384" s="83" t="e">
        <f>VLOOKUP(Tabla15[[#This Row],[llave 1]],'INFORME GESTION'!$D$3:$G$216,4,FALSE)</f>
        <v>#N/A</v>
      </c>
      <c r="I384" s="83" t="e">
        <f>VLOOKUP(Tabla15[[#This Row],[llave 1]],'INFORME GESTION'!$D$3:$I$216,6,FALSE)</f>
        <v>#N/A</v>
      </c>
      <c r="J384" s="84"/>
      <c r="K384" s="82"/>
      <c r="L384" s="85" t="str">
        <f>Tabla15[[#This Row],[llave 1]]&amp;Tabla15[[#This Row],[MES]]</f>
        <v/>
      </c>
      <c r="M384" s="86" t="e">
        <f>VLOOKUP(Tabla15[[#This Row],[llave 2]],'INFORME GESTION'!$H$3:$O$216,3,0)</f>
        <v>#N/A</v>
      </c>
      <c r="N384" s="140" t="e">
        <f>VLOOKUP(Tabla15[[#This Row],[llave 2]],'INFORME GESTION'!$H$3:$O$216,7,0)</f>
        <v>#N/A</v>
      </c>
      <c r="O384" s="141" t="e">
        <f>VLOOKUP(Tabla15[[#This Row],[llave 2]],'INFORME GESTION'!$H$3:$O$216,8,0)</f>
        <v>#N/A</v>
      </c>
      <c r="P384" s="37"/>
      <c r="Q384" s="41"/>
      <c r="R384" s="42"/>
      <c r="S384" s="39" t="e">
        <f>ROUND(Tabla15[[#This Row],[VALOR UNITARIO SEGUIMIENTO FINANCIERO]]*Tabla15[[#This Row],[Porcentaje de Glosa]]*Tabla15[[#This Row],[Meta afectada por la glosa]],0)</f>
        <v>#N/A</v>
      </c>
      <c r="T384" s="37"/>
      <c r="U384" s="38"/>
      <c r="V384" s="38"/>
      <c r="W384" s="38"/>
      <c r="X384" s="39" t="e">
        <f>ROUND(Tabla15[[#This Row],[Valor de la Glosa]]-Tabla15[[#This Row],[Valor soportado por la Subred]],0)</f>
        <v>#N/A</v>
      </c>
      <c r="Y384" s="38"/>
      <c r="Z384" s="38"/>
      <c r="AA384" s="39" t="e">
        <f>ROUND(Tabla15[[#This Row],[VALOR GLOSA DEFINITIVA]]-Tabla15[[#This Row],[VALOR LEVANTADO EN LIQUIDACION]],0)</f>
        <v>#N/A</v>
      </c>
    </row>
    <row r="385" spans="3:27" s="13" customFormat="1" ht="87.6" customHeight="1">
      <c r="C385" s="36"/>
      <c r="D385" s="36"/>
      <c r="E385" s="37"/>
      <c r="F385" s="38" t="str">
        <f>+Tabla15[[#This Row],[CODIGO ACTIVIDAD]]&amp;Tabla15[[#This Row],[PROCESO]]</f>
        <v/>
      </c>
      <c r="G385" s="83" t="e">
        <f>VLOOKUP(Tabla15[[#This Row],[llave 1]],'INFORME GESTION'!$D$3:$F$216,3,FALSE)</f>
        <v>#N/A</v>
      </c>
      <c r="H385" s="83" t="e">
        <f>VLOOKUP(Tabla15[[#This Row],[llave 1]],'INFORME GESTION'!$D$3:$G$216,4,FALSE)</f>
        <v>#N/A</v>
      </c>
      <c r="I385" s="83" t="e">
        <f>VLOOKUP(Tabla15[[#This Row],[llave 1]],'INFORME GESTION'!$D$3:$I$216,6,FALSE)</f>
        <v>#N/A</v>
      </c>
      <c r="J385" s="84"/>
      <c r="K385" s="82"/>
      <c r="L385" s="85" t="str">
        <f>Tabla15[[#This Row],[llave 1]]&amp;Tabla15[[#This Row],[MES]]</f>
        <v/>
      </c>
      <c r="M385" s="86" t="e">
        <f>VLOOKUP(Tabla15[[#This Row],[llave 2]],'INFORME GESTION'!$H$3:$O$216,3,0)</f>
        <v>#N/A</v>
      </c>
      <c r="N385" s="140" t="e">
        <f>VLOOKUP(Tabla15[[#This Row],[llave 2]],'INFORME GESTION'!$H$3:$O$216,7,0)</f>
        <v>#N/A</v>
      </c>
      <c r="O385" s="141" t="e">
        <f>VLOOKUP(Tabla15[[#This Row],[llave 2]],'INFORME GESTION'!$H$3:$O$216,8,0)</f>
        <v>#N/A</v>
      </c>
      <c r="P385" s="37"/>
      <c r="Q385" s="41"/>
      <c r="R385" s="42"/>
      <c r="S385" s="39" t="e">
        <f>ROUND(Tabla15[[#This Row],[VALOR UNITARIO SEGUIMIENTO FINANCIERO]]*Tabla15[[#This Row],[Porcentaje de Glosa]]*Tabla15[[#This Row],[Meta afectada por la glosa]],0)</f>
        <v>#N/A</v>
      </c>
      <c r="T385" s="37"/>
      <c r="U385" s="38"/>
      <c r="V385" s="38"/>
      <c r="W385" s="38"/>
      <c r="X385" s="39" t="e">
        <f>ROUND(Tabla15[[#This Row],[Valor de la Glosa]]-Tabla15[[#This Row],[Valor soportado por la Subred]],0)</f>
        <v>#N/A</v>
      </c>
      <c r="Y385" s="38"/>
      <c r="Z385" s="38"/>
      <c r="AA385" s="39" t="e">
        <f>ROUND(Tabla15[[#This Row],[VALOR GLOSA DEFINITIVA]]-Tabla15[[#This Row],[VALOR LEVANTADO EN LIQUIDACION]],0)</f>
        <v>#N/A</v>
      </c>
    </row>
    <row r="386" spans="3:27" s="13" customFormat="1" ht="87.6" customHeight="1">
      <c r="C386" s="36"/>
      <c r="D386" s="36"/>
      <c r="E386" s="37"/>
      <c r="F386" s="38" t="str">
        <f>+Tabla15[[#This Row],[CODIGO ACTIVIDAD]]&amp;Tabla15[[#This Row],[PROCESO]]</f>
        <v/>
      </c>
      <c r="G386" s="83" t="e">
        <f>VLOOKUP(Tabla15[[#This Row],[llave 1]],'INFORME GESTION'!$D$3:$F$216,3,FALSE)</f>
        <v>#N/A</v>
      </c>
      <c r="H386" s="83" t="e">
        <f>VLOOKUP(Tabla15[[#This Row],[llave 1]],'INFORME GESTION'!$D$3:$G$216,4,FALSE)</f>
        <v>#N/A</v>
      </c>
      <c r="I386" s="83" t="e">
        <f>VLOOKUP(Tabla15[[#This Row],[llave 1]],'INFORME GESTION'!$D$3:$I$216,6,FALSE)</f>
        <v>#N/A</v>
      </c>
      <c r="J386" s="84"/>
      <c r="K386" s="82"/>
      <c r="L386" s="85" t="str">
        <f>Tabla15[[#This Row],[llave 1]]&amp;Tabla15[[#This Row],[MES]]</f>
        <v/>
      </c>
      <c r="M386" s="86" t="e">
        <f>VLOOKUP(Tabla15[[#This Row],[llave 2]],'INFORME GESTION'!$H$3:$O$216,3,0)</f>
        <v>#N/A</v>
      </c>
      <c r="N386" s="140" t="e">
        <f>VLOOKUP(Tabla15[[#This Row],[llave 2]],'INFORME GESTION'!$H$3:$O$216,7,0)</f>
        <v>#N/A</v>
      </c>
      <c r="O386" s="141" t="e">
        <f>VLOOKUP(Tabla15[[#This Row],[llave 2]],'INFORME GESTION'!$H$3:$O$216,8,0)</f>
        <v>#N/A</v>
      </c>
      <c r="P386" s="37"/>
      <c r="Q386" s="41"/>
      <c r="R386" s="42"/>
      <c r="S386" s="39" t="e">
        <f>ROUND(Tabla15[[#This Row],[VALOR UNITARIO SEGUIMIENTO FINANCIERO]]*Tabla15[[#This Row],[Porcentaje de Glosa]]*Tabla15[[#This Row],[Meta afectada por la glosa]],0)</f>
        <v>#N/A</v>
      </c>
      <c r="T386" s="37"/>
      <c r="U386" s="38"/>
      <c r="V386" s="38"/>
      <c r="W386" s="38"/>
      <c r="X386" s="39" t="e">
        <f>ROUND(Tabla15[[#This Row],[Valor de la Glosa]]-Tabla15[[#This Row],[Valor soportado por la Subred]],0)</f>
        <v>#N/A</v>
      </c>
      <c r="Y386" s="38"/>
      <c r="Z386" s="38"/>
      <c r="AA386" s="39" t="e">
        <f>ROUND(Tabla15[[#This Row],[VALOR GLOSA DEFINITIVA]]-Tabla15[[#This Row],[VALOR LEVANTADO EN LIQUIDACION]],0)</f>
        <v>#N/A</v>
      </c>
    </row>
    <row r="387" spans="3:27" s="13" customFormat="1" ht="87.6" customHeight="1">
      <c r="C387" s="36"/>
      <c r="D387" s="36"/>
      <c r="E387" s="37"/>
      <c r="F387" s="38" t="str">
        <f>+Tabla15[[#This Row],[CODIGO ACTIVIDAD]]&amp;Tabla15[[#This Row],[PROCESO]]</f>
        <v/>
      </c>
      <c r="G387" s="83" t="e">
        <f>VLOOKUP(Tabla15[[#This Row],[llave 1]],'INFORME GESTION'!$D$3:$F$216,3,FALSE)</f>
        <v>#N/A</v>
      </c>
      <c r="H387" s="83" t="e">
        <f>VLOOKUP(Tabla15[[#This Row],[llave 1]],'INFORME GESTION'!$D$3:$G$216,4,FALSE)</f>
        <v>#N/A</v>
      </c>
      <c r="I387" s="83" t="e">
        <f>VLOOKUP(Tabla15[[#This Row],[llave 1]],'INFORME GESTION'!$D$3:$I$216,6,FALSE)</f>
        <v>#N/A</v>
      </c>
      <c r="J387" s="84"/>
      <c r="K387" s="82"/>
      <c r="L387" s="85" t="str">
        <f>Tabla15[[#This Row],[llave 1]]&amp;Tabla15[[#This Row],[MES]]</f>
        <v/>
      </c>
      <c r="M387" s="86" t="e">
        <f>VLOOKUP(Tabla15[[#This Row],[llave 2]],'INFORME GESTION'!$H$3:$O$216,3,0)</f>
        <v>#N/A</v>
      </c>
      <c r="N387" s="140" t="e">
        <f>VLOOKUP(Tabla15[[#This Row],[llave 2]],'INFORME GESTION'!$H$3:$O$216,7,0)</f>
        <v>#N/A</v>
      </c>
      <c r="O387" s="141" t="e">
        <f>VLOOKUP(Tabla15[[#This Row],[llave 2]],'INFORME GESTION'!$H$3:$O$216,8,0)</f>
        <v>#N/A</v>
      </c>
      <c r="P387" s="37"/>
      <c r="Q387" s="41"/>
      <c r="R387" s="42"/>
      <c r="S387" s="39" t="e">
        <f>ROUND(Tabla15[[#This Row],[VALOR UNITARIO SEGUIMIENTO FINANCIERO]]*Tabla15[[#This Row],[Porcentaje de Glosa]]*Tabla15[[#This Row],[Meta afectada por la glosa]],0)</f>
        <v>#N/A</v>
      </c>
      <c r="T387" s="37"/>
      <c r="U387" s="38"/>
      <c r="V387" s="38"/>
      <c r="W387" s="38"/>
      <c r="X387" s="39" t="e">
        <f>ROUND(Tabla15[[#This Row],[Valor de la Glosa]]-Tabla15[[#This Row],[Valor soportado por la Subred]],0)</f>
        <v>#N/A</v>
      </c>
      <c r="Y387" s="38"/>
      <c r="Z387" s="38"/>
      <c r="AA387" s="39" t="e">
        <f>ROUND(Tabla15[[#This Row],[VALOR GLOSA DEFINITIVA]]-Tabla15[[#This Row],[VALOR LEVANTADO EN LIQUIDACION]],0)</f>
        <v>#N/A</v>
      </c>
    </row>
    <row r="388" spans="3:27" s="13" customFormat="1" ht="87.6" customHeight="1">
      <c r="C388" s="36"/>
      <c r="D388" s="36"/>
      <c r="E388" s="37"/>
      <c r="F388" s="38" t="str">
        <f>+Tabla15[[#This Row],[CODIGO ACTIVIDAD]]&amp;Tabla15[[#This Row],[PROCESO]]</f>
        <v/>
      </c>
      <c r="G388" s="83" t="e">
        <f>VLOOKUP(Tabla15[[#This Row],[llave 1]],'INFORME GESTION'!$D$3:$F$216,3,FALSE)</f>
        <v>#N/A</v>
      </c>
      <c r="H388" s="83" t="e">
        <f>VLOOKUP(Tabla15[[#This Row],[llave 1]],'INFORME GESTION'!$D$3:$G$216,4,FALSE)</f>
        <v>#N/A</v>
      </c>
      <c r="I388" s="83" t="e">
        <f>VLOOKUP(Tabla15[[#This Row],[llave 1]],'INFORME GESTION'!$D$3:$I$216,6,FALSE)</f>
        <v>#N/A</v>
      </c>
      <c r="J388" s="84"/>
      <c r="K388" s="82"/>
      <c r="L388" s="85" t="str">
        <f>Tabla15[[#This Row],[llave 1]]&amp;Tabla15[[#This Row],[MES]]</f>
        <v/>
      </c>
      <c r="M388" s="86" t="e">
        <f>VLOOKUP(Tabla15[[#This Row],[llave 2]],'INFORME GESTION'!$H$3:$O$216,3,0)</f>
        <v>#N/A</v>
      </c>
      <c r="N388" s="140" t="e">
        <f>VLOOKUP(Tabla15[[#This Row],[llave 2]],'INFORME GESTION'!$H$3:$O$216,7,0)</f>
        <v>#N/A</v>
      </c>
      <c r="O388" s="141" t="e">
        <f>VLOOKUP(Tabla15[[#This Row],[llave 2]],'INFORME GESTION'!$H$3:$O$216,8,0)</f>
        <v>#N/A</v>
      </c>
      <c r="P388" s="37"/>
      <c r="Q388" s="41"/>
      <c r="R388" s="42"/>
      <c r="S388" s="39" t="e">
        <f>ROUND(Tabla15[[#This Row],[VALOR UNITARIO SEGUIMIENTO FINANCIERO]]*Tabla15[[#This Row],[Porcentaje de Glosa]]*Tabla15[[#This Row],[Meta afectada por la glosa]],0)</f>
        <v>#N/A</v>
      </c>
      <c r="T388" s="37"/>
      <c r="U388" s="38"/>
      <c r="V388" s="38"/>
      <c r="W388" s="38"/>
      <c r="X388" s="39" t="e">
        <f>ROUND(Tabla15[[#This Row],[Valor de la Glosa]]-Tabla15[[#This Row],[Valor soportado por la Subred]],0)</f>
        <v>#N/A</v>
      </c>
      <c r="Y388" s="38"/>
      <c r="Z388" s="38"/>
      <c r="AA388" s="39" t="e">
        <f>ROUND(Tabla15[[#This Row],[VALOR GLOSA DEFINITIVA]]-Tabla15[[#This Row],[VALOR LEVANTADO EN LIQUIDACION]],0)</f>
        <v>#N/A</v>
      </c>
    </row>
    <row r="389" spans="3:27" s="13" customFormat="1" ht="87.6" customHeight="1">
      <c r="C389" s="36"/>
      <c r="D389" s="36"/>
      <c r="E389" s="37"/>
      <c r="F389" s="38" t="str">
        <f>+Tabla15[[#This Row],[CODIGO ACTIVIDAD]]&amp;Tabla15[[#This Row],[PROCESO]]</f>
        <v/>
      </c>
      <c r="G389" s="83" t="e">
        <f>VLOOKUP(Tabla15[[#This Row],[llave 1]],'INFORME GESTION'!$D$3:$F$216,3,FALSE)</f>
        <v>#N/A</v>
      </c>
      <c r="H389" s="83" t="e">
        <f>VLOOKUP(Tabla15[[#This Row],[llave 1]],'INFORME GESTION'!$D$3:$G$216,4,FALSE)</f>
        <v>#N/A</v>
      </c>
      <c r="I389" s="83" t="e">
        <f>VLOOKUP(Tabla15[[#This Row],[llave 1]],'INFORME GESTION'!$D$3:$I$216,6,FALSE)</f>
        <v>#N/A</v>
      </c>
      <c r="J389" s="84"/>
      <c r="K389" s="82"/>
      <c r="L389" s="85" t="str">
        <f>Tabla15[[#This Row],[llave 1]]&amp;Tabla15[[#This Row],[MES]]</f>
        <v/>
      </c>
      <c r="M389" s="86" t="e">
        <f>VLOOKUP(Tabla15[[#This Row],[llave 2]],'INFORME GESTION'!$H$3:$O$216,3,0)</f>
        <v>#N/A</v>
      </c>
      <c r="N389" s="140" t="e">
        <f>VLOOKUP(Tabla15[[#This Row],[llave 2]],'INFORME GESTION'!$H$3:$O$216,7,0)</f>
        <v>#N/A</v>
      </c>
      <c r="O389" s="141" t="e">
        <f>VLOOKUP(Tabla15[[#This Row],[llave 2]],'INFORME GESTION'!$H$3:$O$216,8,0)</f>
        <v>#N/A</v>
      </c>
      <c r="P389" s="37"/>
      <c r="Q389" s="41"/>
      <c r="R389" s="42"/>
      <c r="S389" s="39" t="e">
        <f>ROUND(Tabla15[[#This Row],[VALOR UNITARIO SEGUIMIENTO FINANCIERO]]*Tabla15[[#This Row],[Porcentaje de Glosa]]*Tabla15[[#This Row],[Meta afectada por la glosa]],0)</f>
        <v>#N/A</v>
      </c>
      <c r="T389" s="37"/>
      <c r="U389" s="38"/>
      <c r="V389" s="38"/>
      <c r="W389" s="38"/>
      <c r="X389" s="39" t="e">
        <f>ROUND(Tabla15[[#This Row],[Valor de la Glosa]]-Tabla15[[#This Row],[Valor soportado por la Subred]],0)</f>
        <v>#N/A</v>
      </c>
      <c r="Y389" s="38"/>
      <c r="Z389" s="38"/>
      <c r="AA389" s="39" t="e">
        <f>ROUND(Tabla15[[#This Row],[VALOR GLOSA DEFINITIVA]]-Tabla15[[#This Row],[VALOR LEVANTADO EN LIQUIDACION]],0)</f>
        <v>#N/A</v>
      </c>
    </row>
    <row r="390" spans="3:27" s="13" customFormat="1" ht="87.6" customHeight="1">
      <c r="C390" s="36"/>
      <c r="D390" s="36"/>
      <c r="E390" s="37"/>
      <c r="F390" s="38" t="str">
        <f>+Tabla15[[#This Row],[CODIGO ACTIVIDAD]]&amp;Tabla15[[#This Row],[PROCESO]]</f>
        <v/>
      </c>
      <c r="G390" s="83" t="e">
        <f>VLOOKUP(Tabla15[[#This Row],[llave 1]],'INFORME GESTION'!$D$3:$F$216,3,FALSE)</f>
        <v>#N/A</v>
      </c>
      <c r="H390" s="83" t="e">
        <f>VLOOKUP(Tabla15[[#This Row],[llave 1]],'INFORME GESTION'!$D$3:$G$216,4,FALSE)</f>
        <v>#N/A</v>
      </c>
      <c r="I390" s="83" t="e">
        <f>VLOOKUP(Tabla15[[#This Row],[llave 1]],'INFORME GESTION'!$D$3:$I$216,6,FALSE)</f>
        <v>#N/A</v>
      </c>
      <c r="J390" s="84"/>
      <c r="K390" s="82"/>
      <c r="L390" s="85" t="str">
        <f>Tabla15[[#This Row],[llave 1]]&amp;Tabla15[[#This Row],[MES]]</f>
        <v/>
      </c>
      <c r="M390" s="86" t="e">
        <f>VLOOKUP(Tabla15[[#This Row],[llave 2]],'INFORME GESTION'!$H$3:$O$216,3,0)</f>
        <v>#N/A</v>
      </c>
      <c r="N390" s="140" t="e">
        <f>VLOOKUP(Tabla15[[#This Row],[llave 2]],'INFORME GESTION'!$H$3:$O$216,7,0)</f>
        <v>#N/A</v>
      </c>
      <c r="O390" s="141" t="e">
        <f>VLOOKUP(Tabla15[[#This Row],[llave 2]],'INFORME GESTION'!$H$3:$O$216,8,0)</f>
        <v>#N/A</v>
      </c>
      <c r="P390" s="37"/>
      <c r="Q390" s="41"/>
      <c r="R390" s="42"/>
      <c r="S390" s="39" t="e">
        <f>ROUND(Tabla15[[#This Row],[VALOR UNITARIO SEGUIMIENTO FINANCIERO]]*Tabla15[[#This Row],[Porcentaje de Glosa]]*Tabla15[[#This Row],[Meta afectada por la glosa]],0)</f>
        <v>#N/A</v>
      </c>
      <c r="T390" s="37"/>
      <c r="U390" s="38"/>
      <c r="V390" s="38"/>
      <c r="W390" s="38"/>
      <c r="X390" s="39" t="e">
        <f>ROUND(Tabla15[[#This Row],[Valor de la Glosa]]-Tabla15[[#This Row],[Valor soportado por la Subred]],0)</f>
        <v>#N/A</v>
      </c>
      <c r="Y390" s="38"/>
      <c r="Z390" s="38"/>
      <c r="AA390" s="39" t="e">
        <f>ROUND(Tabla15[[#This Row],[VALOR GLOSA DEFINITIVA]]-Tabla15[[#This Row],[VALOR LEVANTADO EN LIQUIDACION]],0)</f>
        <v>#N/A</v>
      </c>
    </row>
    <row r="391" spans="3:27" s="13" customFormat="1" ht="87.6" customHeight="1">
      <c r="C391" s="36"/>
      <c r="D391" s="36"/>
      <c r="E391" s="37"/>
      <c r="F391" s="38" t="str">
        <f>+Tabla15[[#This Row],[CODIGO ACTIVIDAD]]&amp;Tabla15[[#This Row],[PROCESO]]</f>
        <v/>
      </c>
      <c r="G391" s="83" t="e">
        <f>VLOOKUP(Tabla15[[#This Row],[llave 1]],'INFORME GESTION'!$D$3:$F$216,3,FALSE)</f>
        <v>#N/A</v>
      </c>
      <c r="H391" s="83" t="e">
        <f>VLOOKUP(Tabla15[[#This Row],[llave 1]],'INFORME GESTION'!$D$3:$G$216,4,FALSE)</f>
        <v>#N/A</v>
      </c>
      <c r="I391" s="83" t="e">
        <f>VLOOKUP(Tabla15[[#This Row],[llave 1]],'INFORME GESTION'!$D$3:$I$216,6,FALSE)</f>
        <v>#N/A</v>
      </c>
      <c r="J391" s="84"/>
      <c r="K391" s="82"/>
      <c r="L391" s="85" t="str">
        <f>Tabla15[[#This Row],[llave 1]]&amp;Tabla15[[#This Row],[MES]]</f>
        <v/>
      </c>
      <c r="M391" s="86" t="e">
        <f>VLOOKUP(Tabla15[[#This Row],[llave 2]],'INFORME GESTION'!$H$3:$O$216,3,0)</f>
        <v>#N/A</v>
      </c>
      <c r="N391" s="140" t="e">
        <f>VLOOKUP(Tabla15[[#This Row],[llave 2]],'INFORME GESTION'!$H$3:$O$216,7,0)</f>
        <v>#N/A</v>
      </c>
      <c r="O391" s="141" t="e">
        <f>VLOOKUP(Tabla15[[#This Row],[llave 2]],'INFORME GESTION'!$H$3:$O$216,8,0)</f>
        <v>#N/A</v>
      </c>
      <c r="P391" s="37"/>
      <c r="Q391" s="41"/>
      <c r="R391" s="42"/>
      <c r="S391" s="39" t="e">
        <f>ROUND(Tabla15[[#This Row],[VALOR UNITARIO SEGUIMIENTO FINANCIERO]]*Tabla15[[#This Row],[Porcentaje de Glosa]]*Tabla15[[#This Row],[Meta afectada por la glosa]],0)</f>
        <v>#N/A</v>
      </c>
      <c r="T391" s="37"/>
      <c r="U391" s="38"/>
      <c r="V391" s="38"/>
      <c r="W391" s="38"/>
      <c r="X391" s="39" t="e">
        <f>ROUND(Tabla15[[#This Row],[Valor de la Glosa]]-Tabla15[[#This Row],[Valor soportado por la Subred]],0)</f>
        <v>#N/A</v>
      </c>
      <c r="Y391" s="38"/>
      <c r="Z391" s="38"/>
      <c r="AA391" s="39" t="e">
        <f>ROUND(Tabla15[[#This Row],[VALOR GLOSA DEFINITIVA]]-Tabla15[[#This Row],[VALOR LEVANTADO EN LIQUIDACION]],0)</f>
        <v>#N/A</v>
      </c>
    </row>
    <row r="392" spans="3:27" s="13" customFormat="1" ht="87.6" customHeight="1">
      <c r="C392" s="36"/>
      <c r="D392" s="36"/>
      <c r="E392" s="37"/>
      <c r="F392" s="38" t="str">
        <f>+Tabla15[[#This Row],[CODIGO ACTIVIDAD]]&amp;Tabla15[[#This Row],[PROCESO]]</f>
        <v/>
      </c>
      <c r="G392" s="83" t="e">
        <f>VLOOKUP(Tabla15[[#This Row],[llave 1]],'INFORME GESTION'!$D$3:$F$216,3,FALSE)</f>
        <v>#N/A</v>
      </c>
      <c r="H392" s="83" t="e">
        <f>VLOOKUP(Tabla15[[#This Row],[llave 1]],'INFORME GESTION'!$D$3:$G$216,4,FALSE)</f>
        <v>#N/A</v>
      </c>
      <c r="I392" s="83" t="e">
        <f>VLOOKUP(Tabla15[[#This Row],[llave 1]],'INFORME GESTION'!$D$3:$I$216,6,FALSE)</f>
        <v>#N/A</v>
      </c>
      <c r="J392" s="84"/>
      <c r="K392" s="82"/>
      <c r="L392" s="85" t="str">
        <f>Tabla15[[#This Row],[llave 1]]&amp;Tabla15[[#This Row],[MES]]</f>
        <v/>
      </c>
      <c r="M392" s="86" t="e">
        <f>VLOOKUP(Tabla15[[#This Row],[llave 2]],'INFORME GESTION'!$H$3:$O$216,3,0)</f>
        <v>#N/A</v>
      </c>
      <c r="N392" s="140" t="e">
        <f>VLOOKUP(Tabla15[[#This Row],[llave 2]],'INFORME GESTION'!$H$3:$O$216,7,0)</f>
        <v>#N/A</v>
      </c>
      <c r="O392" s="141" t="e">
        <f>VLOOKUP(Tabla15[[#This Row],[llave 2]],'INFORME GESTION'!$H$3:$O$216,8,0)</f>
        <v>#N/A</v>
      </c>
      <c r="P392" s="37"/>
      <c r="Q392" s="41"/>
      <c r="R392" s="42"/>
      <c r="S392" s="39" t="e">
        <f>ROUND(Tabla15[[#This Row],[VALOR UNITARIO SEGUIMIENTO FINANCIERO]]*Tabla15[[#This Row],[Porcentaje de Glosa]]*Tabla15[[#This Row],[Meta afectada por la glosa]],0)</f>
        <v>#N/A</v>
      </c>
      <c r="T392" s="37"/>
      <c r="U392" s="38"/>
      <c r="V392" s="38"/>
      <c r="W392" s="38"/>
      <c r="X392" s="39" t="e">
        <f>ROUND(Tabla15[[#This Row],[Valor de la Glosa]]-Tabla15[[#This Row],[Valor soportado por la Subred]],0)</f>
        <v>#N/A</v>
      </c>
      <c r="Y392" s="38"/>
      <c r="Z392" s="38"/>
      <c r="AA392" s="39" t="e">
        <f>ROUND(Tabla15[[#This Row],[VALOR GLOSA DEFINITIVA]]-Tabla15[[#This Row],[VALOR LEVANTADO EN LIQUIDACION]],0)</f>
        <v>#N/A</v>
      </c>
    </row>
    <row r="393" spans="3:27" s="13" customFormat="1" ht="87.6" customHeight="1">
      <c r="C393" s="36"/>
      <c r="D393" s="36"/>
      <c r="E393" s="37"/>
      <c r="F393" s="38" t="str">
        <f>+Tabla15[[#This Row],[CODIGO ACTIVIDAD]]&amp;Tabla15[[#This Row],[PROCESO]]</f>
        <v/>
      </c>
      <c r="G393" s="83" t="e">
        <f>VLOOKUP(Tabla15[[#This Row],[llave 1]],'INFORME GESTION'!$D$3:$F$216,3,FALSE)</f>
        <v>#N/A</v>
      </c>
      <c r="H393" s="83" t="e">
        <f>VLOOKUP(Tabla15[[#This Row],[llave 1]],'INFORME GESTION'!$D$3:$G$216,4,FALSE)</f>
        <v>#N/A</v>
      </c>
      <c r="I393" s="83" t="e">
        <f>VLOOKUP(Tabla15[[#This Row],[llave 1]],'INFORME GESTION'!$D$3:$I$216,6,FALSE)</f>
        <v>#N/A</v>
      </c>
      <c r="J393" s="84"/>
      <c r="K393" s="82"/>
      <c r="L393" s="85" t="str">
        <f>Tabla15[[#This Row],[llave 1]]&amp;Tabla15[[#This Row],[MES]]</f>
        <v/>
      </c>
      <c r="M393" s="86" t="e">
        <f>VLOOKUP(Tabla15[[#This Row],[llave 2]],'INFORME GESTION'!$H$3:$O$216,3,0)</f>
        <v>#N/A</v>
      </c>
      <c r="N393" s="140" t="e">
        <f>VLOOKUP(Tabla15[[#This Row],[llave 2]],'INFORME GESTION'!$H$3:$O$216,7,0)</f>
        <v>#N/A</v>
      </c>
      <c r="O393" s="141" t="e">
        <f>VLOOKUP(Tabla15[[#This Row],[llave 2]],'INFORME GESTION'!$H$3:$O$216,8,0)</f>
        <v>#N/A</v>
      </c>
      <c r="P393" s="37"/>
      <c r="Q393" s="41"/>
      <c r="R393" s="42"/>
      <c r="S393" s="39" t="e">
        <f>ROUND(Tabla15[[#This Row],[VALOR UNITARIO SEGUIMIENTO FINANCIERO]]*Tabla15[[#This Row],[Porcentaje de Glosa]]*Tabla15[[#This Row],[Meta afectada por la glosa]],0)</f>
        <v>#N/A</v>
      </c>
      <c r="T393" s="37"/>
      <c r="U393" s="38"/>
      <c r="V393" s="38"/>
      <c r="W393" s="38"/>
      <c r="X393" s="39" t="e">
        <f>ROUND(Tabla15[[#This Row],[Valor de la Glosa]]-Tabla15[[#This Row],[Valor soportado por la Subred]],0)</f>
        <v>#N/A</v>
      </c>
      <c r="Y393" s="38"/>
      <c r="Z393" s="38"/>
      <c r="AA393" s="39" t="e">
        <f>ROUND(Tabla15[[#This Row],[VALOR GLOSA DEFINITIVA]]-Tabla15[[#This Row],[VALOR LEVANTADO EN LIQUIDACION]],0)</f>
        <v>#N/A</v>
      </c>
    </row>
    <row r="394" spans="3:27" s="13" customFormat="1" ht="87.6" customHeight="1">
      <c r="C394" s="36"/>
      <c r="D394" s="36"/>
      <c r="E394" s="37"/>
      <c r="F394" s="38" t="str">
        <f>+Tabla15[[#This Row],[CODIGO ACTIVIDAD]]&amp;Tabla15[[#This Row],[PROCESO]]</f>
        <v/>
      </c>
      <c r="G394" s="83" t="e">
        <f>VLOOKUP(Tabla15[[#This Row],[llave 1]],'INFORME GESTION'!$D$3:$F$216,3,FALSE)</f>
        <v>#N/A</v>
      </c>
      <c r="H394" s="83" t="e">
        <f>VLOOKUP(Tabla15[[#This Row],[llave 1]],'INFORME GESTION'!$D$3:$G$216,4,FALSE)</f>
        <v>#N/A</v>
      </c>
      <c r="I394" s="83" t="e">
        <f>VLOOKUP(Tabla15[[#This Row],[llave 1]],'INFORME GESTION'!$D$3:$I$216,6,FALSE)</f>
        <v>#N/A</v>
      </c>
      <c r="J394" s="84"/>
      <c r="K394" s="82"/>
      <c r="L394" s="85" t="str">
        <f>Tabla15[[#This Row],[llave 1]]&amp;Tabla15[[#This Row],[MES]]</f>
        <v/>
      </c>
      <c r="M394" s="86" t="e">
        <f>VLOOKUP(Tabla15[[#This Row],[llave 2]],'INFORME GESTION'!$H$3:$O$216,3,0)</f>
        <v>#N/A</v>
      </c>
      <c r="N394" s="140" t="e">
        <f>VLOOKUP(Tabla15[[#This Row],[llave 2]],'INFORME GESTION'!$H$3:$O$216,7,0)</f>
        <v>#N/A</v>
      </c>
      <c r="O394" s="141" t="e">
        <f>VLOOKUP(Tabla15[[#This Row],[llave 2]],'INFORME GESTION'!$H$3:$O$216,8,0)</f>
        <v>#N/A</v>
      </c>
      <c r="P394" s="37"/>
      <c r="Q394" s="41"/>
      <c r="R394" s="42"/>
      <c r="S394" s="39" t="e">
        <f>ROUND(Tabla15[[#This Row],[VALOR UNITARIO SEGUIMIENTO FINANCIERO]]*Tabla15[[#This Row],[Porcentaje de Glosa]]*Tabla15[[#This Row],[Meta afectada por la glosa]],0)</f>
        <v>#N/A</v>
      </c>
      <c r="T394" s="37"/>
      <c r="U394" s="38"/>
      <c r="V394" s="38"/>
      <c r="W394" s="38"/>
      <c r="X394" s="39" t="e">
        <f>ROUND(Tabla15[[#This Row],[Valor de la Glosa]]-Tabla15[[#This Row],[Valor soportado por la Subred]],0)</f>
        <v>#N/A</v>
      </c>
      <c r="Y394" s="38"/>
      <c r="Z394" s="38"/>
      <c r="AA394" s="39" t="e">
        <f>ROUND(Tabla15[[#This Row],[VALOR GLOSA DEFINITIVA]]-Tabla15[[#This Row],[VALOR LEVANTADO EN LIQUIDACION]],0)</f>
        <v>#N/A</v>
      </c>
    </row>
    <row r="395" spans="3:27" s="13" customFormat="1" ht="87.6" customHeight="1">
      <c r="C395" s="36"/>
      <c r="D395" s="36"/>
      <c r="E395" s="37"/>
      <c r="F395" s="38" t="str">
        <f>+Tabla15[[#This Row],[CODIGO ACTIVIDAD]]&amp;Tabla15[[#This Row],[PROCESO]]</f>
        <v/>
      </c>
      <c r="G395" s="83" t="e">
        <f>VLOOKUP(Tabla15[[#This Row],[llave 1]],'INFORME GESTION'!$D$3:$F$216,3,FALSE)</f>
        <v>#N/A</v>
      </c>
      <c r="H395" s="83" t="e">
        <f>VLOOKUP(Tabla15[[#This Row],[llave 1]],'INFORME GESTION'!$D$3:$G$216,4,FALSE)</f>
        <v>#N/A</v>
      </c>
      <c r="I395" s="83" t="e">
        <f>VLOOKUP(Tabla15[[#This Row],[llave 1]],'INFORME GESTION'!$D$3:$I$216,6,FALSE)</f>
        <v>#N/A</v>
      </c>
      <c r="J395" s="84"/>
      <c r="K395" s="82"/>
      <c r="L395" s="85" t="str">
        <f>Tabla15[[#This Row],[llave 1]]&amp;Tabla15[[#This Row],[MES]]</f>
        <v/>
      </c>
      <c r="M395" s="86" t="e">
        <f>VLOOKUP(Tabla15[[#This Row],[llave 2]],'INFORME GESTION'!$H$3:$O$216,3,0)</f>
        <v>#N/A</v>
      </c>
      <c r="N395" s="140" t="e">
        <f>VLOOKUP(Tabla15[[#This Row],[llave 2]],'INFORME GESTION'!$H$3:$O$216,7,0)</f>
        <v>#N/A</v>
      </c>
      <c r="O395" s="141" t="e">
        <f>VLOOKUP(Tabla15[[#This Row],[llave 2]],'INFORME GESTION'!$H$3:$O$216,8,0)</f>
        <v>#N/A</v>
      </c>
      <c r="P395" s="37"/>
      <c r="Q395" s="41"/>
      <c r="R395" s="42"/>
      <c r="S395" s="39" t="e">
        <f>ROUND(Tabla15[[#This Row],[VALOR UNITARIO SEGUIMIENTO FINANCIERO]]*Tabla15[[#This Row],[Porcentaje de Glosa]]*Tabla15[[#This Row],[Meta afectada por la glosa]],0)</f>
        <v>#N/A</v>
      </c>
      <c r="T395" s="37"/>
      <c r="U395" s="38"/>
      <c r="V395" s="38"/>
      <c r="W395" s="38"/>
      <c r="X395" s="39" t="e">
        <f>ROUND(Tabla15[[#This Row],[Valor de la Glosa]]-Tabla15[[#This Row],[Valor soportado por la Subred]],0)</f>
        <v>#N/A</v>
      </c>
      <c r="Y395" s="38"/>
      <c r="Z395" s="38"/>
      <c r="AA395" s="39" t="e">
        <f>ROUND(Tabla15[[#This Row],[VALOR GLOSA DEFINITIVA]]-Tabla15[[#This Row],[VALOR LEVANTADO EN LIQUIDACION]],0)</f>
        <v>#N/A</v>
      </c>
    </row>
    <row r="396" spans="3:27" s="13" customFormat="1" ht="87.6" customHeight="1">
      <c r="C396" s="36"/>
      <c r="D396" s="36"/>
      <c r="E396" s="37"/>
      <c r="F396" s="38" t="str">
        <f>+Tabla15[[#This Row],[CODIGO ACTIVIDAD]]&amp;Tabla15[[#This Row],[PROCESO]]</f>
        <v/>
      </c>
      <c r="G396" s="83" t="e">
        <f>VLOOKUP(Tabla15[[#This Row],[llave 1]],'INFORME GESTION'!$D$3:$F$216,3,FALSE)</f>
        <v>#N/A</v>
      </c>
      <c r="H396" s="83" t="e">
        <f>VLOOKUP(Tabla15[[#This Row],[llave 1]],'INFORME GESTION'!$D$3:$G$216,4,FALSE)</f>
        <v>#N/A</v>
      </c>
      <c r="I396" s="83" t="e">
        <f>VLOOKUP(Tabla15[[#This Row],[llave 1]],'INFORME GESTION'!$D$3:$I$216,6,FALSE)</f>
        <v>#N/A</v>
      </c>
      <c r="J396" s="84"/>
      <c r="K396" s="82"/>
      <c r="L396" s="85" t="str">
        <f>Tabla15[[#This Row],[llave 1]]&amp;Tabla15[[#This Row],[MES]]</f>
        <v/>
      </c>
      <c r="M396" s="86" t="e">
        <f>VLOOKUP(Tabla15[[#This Row],[llave 2]],'INFORME GESTION'!$H$3:$O$216,3,0)</f>
        <v>#N/A</v>
      </c>
      <c r="N396" s="140" t="e">
        <f>VLOOKUP(Tabla15[[#This Row],[llave 2]],'INFORME GESTION'!$H$3:$O$216,7,0)</f>
        <v>#N/A</v>
      </c>
      <c r="O396" s="141" t="e">
        <f>VLOOKUP(Tabla15[[#This Row],[llave 2]],'INFORME GESTION'!$H$3:$O$216,8,0)</f>
        <v>#N/A</v>
      </c>
      <c r="P396" s="37"/>
      <c r="Q396" s="41"/>
      <c r="R396" s="42"/>
      <c r="S396" s="39" t="e">
        <f>ROUND(Tabla15[[#This Row],[VALOR UNITARIO SEGUIMIENTO FINANCIERO]]*Tabla15[[#This Row],[Porcentaje de Glosa]]*Tabla15[[#This Row],[Meta afectada por la glosa]],0)</f>
        <v>#N/A</v>
      </c>
      <c r="T396" s="37"/>
      <c r="U396" s="38"/>
      <c r="V396" s="38"/>
      <c r="W396" s="38"/>
      <c r="X396" s="39" t="e">
        <f>ROUND(Tabla15[[#This Row],[Valor de la Glosa]]-Tabla15[[#This Row],[Valor soportado por la Subred]],0)</f>
        <v>#N/A</v>
      </c>
      <c r="Y396" s="38"/>
      <c r="Z396" s="38"/>
      <c r="AA396" s="39" t="e">
        <f>ROUND(Tabla15[[#This Row],[VALOR GLOSA DEFINITIVA]]-Tabla15[[#This Row],[VALOR LEVANTADO EN LIQUIDACION]],0)</f>
        <v>#N/A</v>
      </c>
    </row>
    <row r="397" spans="3:27" s="13" customFormat="1" ht="87.6" customHeight="1">
      <c r="C397" s="36"/>
      <c r="D397" s="36"/>
      <c r="E397" s="37"/>
      <c r="F397" s="38" t="str">
        <f>+Tabla15[[#This Row],[CODIGO ACTIVIDAD]]&amp;Tabla15[[#This Row],[PROCESO]]</f>
        <v/>
      </c>
      <c r="G397" s="83" t="e">
        <f>VLOOKUP(Tabla15[[#This Row],[llave 1]],'INFORME GESTION'!$D$3:$F$216,3,FALSE)</f>
        <v>#N/A</v>
      </c>
      <c r="H397" s="83" t="e">
        <f>VLOOKUP(Tabla15[[#This Row],[llave 1]],'INFORME GESTION'!$D$3:$G$216,4,FALSE)</f>
        <v>#N/A</v>
      </c>
      <c r="I397" s="83" t="e">
        <f>VLOOKUP(Tabla15[[#This Row],[llave 1]],'INFORME GESTION'!$D$3:$I$216,6,FALSE)</f>
        <v>#N/A</v>
      </c>
      <c r="J397" s="84"/>
      <c r="K397" s="82"/>
      <c r="L397" s="85" t="str">
        <f>Tabla15[[#This Row],[llave 1]]&amp;Tabla15[[#This Row],[MES]]</f>
        <v/>
      </c>
      <c r="M397" s="86" t="e">
        <f>VLOOKUP(Tabla15[[#This Row],[llave 2]],'INFORME GESTION'!$H$3:$O$216,3,0)</f>
        <v>#N/A</v>
      </c>
      <c r="N397" s="140" t="e">
        <f>VLOOKUP(Tabla15[[#This Row],[llave 2]],'INFORME GESTION'!$H$3:$O$216,7,0)</f>
        <v>#N/A</v>
      </c>
      <c r="O397" s="141" t="e">
        <f>VLOOKUP(Tabla15[[#This Row],[llave 2]],'INFORME GESTION'!$H$3:$O$216,8,0)</f>
        <v>#N/A</v>
      </c>
      <c r="P397" s="37"/>
      <c r="Q397" s="41"/>
      <c r="R397" s="42"/>
      <c r="S397" s="39" t="e">
        <f>ROUND(Tabla15[[#This Row],[VALOR UNITARIO SEGUIMIENTO FINANCIERO]]*Tabla15[[#This Row],[Porcentaje de Glosa]]*Tabla15[[#This Row],[Meta afectada por la glosa]],0)</f>
        <v>#N/A</v>
      </c>
      <c r="T397" s="37"/>
      <c r="U397" s="38"/>
      <c r="V397" s="38"/>
      <c r="W397" s="38"/>
      <c r="X397" s="39" t="e">
        <f>ROUND(Tabla15[[#This Row],[Valor de la Glosa]]-Tabla15[[#This Row],[Valor soportado por la Subred]],0)</f>
        <v>#N/A</v>
      </c>
      <c r="Y397" s="38"/>
      <c r="Z397" s="38"/>
      <c r="AA397" s="39" t="e">
        <f>ROUND(Tabla15[[#This Row],[VALOR GLOSA DEFINITIVA]]-Tabla15[[#This Row],[VALOR LEVANTADO EN LIQUIDACION]],0)</f>
        <v>#N/A</v>
      </c>
    </row>
    <row r="398" spans="3:27" s="13" customFormat="1" ht="87.6" customHeight="1">
      <c r="C398" s="36"/>
      <c r="D398" s="36"/>
      <c r="E398" s="37"/>
      <c r="F398" s="38" t="str">
        <f>+Tabla15[[#This Row],[CODIGO ACTIVIDAD]]&amp;Tabla15[[#This Row],[PROCESO]]</f>
        <v/>
      </c>
      <c r="G398" s="83" t="e">
        <f>VLOOKUP(Tabla15[[#This Row],[llave 1]],'INFORME GESTION'!$D$3:$F$216,3,FALSE)</f>
        <v>#N/A</v>
      </c>
      <c r="H398" s="83" t="e">
        <f>VLOOKUP(Tabla15[[#This Row],[llave 1]],'INFORME GESTION'!$D$3:$G$216,4,FALSE)</f>
        <v>#N/A</v>
      </c>
      <c r="I398" s="83" t="e">
        <f>VLOOKUP(Tabla15[[#This Row],[llave 1]],'INFORME GESTION'!$D$3:$I$216,6,FALSE)</f>
        <v>#N/A</v>
      </c>
      <c r="J398" s="84"/>
      <c r="K398" s="82"/>
      <c r="L398" s="85" t="str">
        <f>Tabla15[[#This Row],[llave 1]]&amp;Tabla15[[#This Row],[MES]]</f>
        <v/>
      </c>
      <c r="M398" s="86" t="e">
        <f>VLOOKUP(Tabla15[[#This Row],[llave 2]],'INFORME GESTION'!$H$3:$O$216,3,0)</f>
        <v>#N/A</v>
      </c>
      <c r="N398" s="140" t="e">
        <f>VLOOKUP(Tabla15[[#This Row],[llave 2]],'INFORME GESTION'!$H$3:$O$216,7,0)</f>
        <v>#N/A</v>
      </c>
      <c r="O398" s="141" t="e">
        <f>VLOOKUP(Tabla15[[#This Row],[llave 2]],'INFORME GESTION'!$H$3:$O$216,8,0)</f>
        <v>#N/A</v>
      </c>
      <c r="P398" s="37"/>
      <c r="Q398" s="41"/>
      <c r="R398" s="42"/>
      <c r="S398" s="39" t="e">
        <f>ROUND(Tabla15[[#This Row],[VALOR UNITARIO SEGUIMIENTO FINANCIERO]]*Tabla15[[#This Row],[Porcentaje de Glosa]]*Tabla15[[#This Row],[Meta afectada por la glosa]],0)</f>
        <v>#N/A</v>
      </c>
      <c r="T398" s="37"/>
      <c r="U398" s="38"/>
      <c r="V398" s="38"/>
      <c r="W398" s="38"/>
      <c r="X398" s="39" t="e">
        <f>ROUND(Tabla15[[#This Row],[Valor de la Glosa]]-Tabla15[[#This Row],[Valor soportado por la Subred]],0)</f>
        <v>#N/A</v>
      </c>
      <c r="Y398" s="38"/>
      <c r="Z398" s="38"/>
      <c r="AA398" s="39" t="e">
        <f>ROUND(Tabla15[[#This Row],[VALOR GLOSA DEFINITIVA]]-Tabla15[[#This Row],[VALOR LEVANTADO EN LIQUIDACION]],0)</f>
        <v>#N/A</v>
      </c>
    </row>
    <row r="399" spans="3:27" s="13" customFormat="1" ht="87.6" customHeight="1">
      <c r="C399" s="36"/>
      <c r="D399" s="36"/>
      <c r="E399" s="37"/>
      <c r="F399" s="38" t="str">
        <f>+Tabla15[[#This Row],[CODIGO ACTIVIDAD]]&amp;Tabla15[[#This Row],[PROCESO]]</f>
        <v/>
      </c>
      <c r="G399" s="83" t="e">
        <f>VLOOKUP(Tabla15[[#This Row],[llave 1]],'INFORME GESTION'!$D$3:$F$216,3,FALSE)</f>
        <v>#N/A</v>
      </c>
      <c r="H399" s="83" t="e">
        <f>VLOOKUP(Tabla15[[#This Row],[llave 1]],'INFORME GESTION'!$D$3:$G$216,4,FALSE)</f>
        <v>#N/A</v>
      </c>
      <c r="I399" s="83" t="e">
        <f>VLOOKUP(Tabla15[[#This Row],[llave 1]],'INFORME GESTION'!$D$3:$I$216,6,FALSE)</f>
        <v>#N/A</v>
      </c>
      <c r="J399" s="84"/>
      <c r="K399" s="82"/>
      <c r="L399" s="85" t="str">
        <f>Tabla15[[#This Row],[llave 1]]&amp;Tabla15[[#This Row],[MES]]</f>
        <v/>
      </c>
      <c r="M399" s="86" t="e">
        <f>VLOOKUP(Tabla15[[#This Row],[llave 2]],'INFORME GESTION'!$H$3:$O$216,3,0)</f>
        <v>#N/A</v>
      </c>
      <c r="N399" s="140" t="e">
        <f>VLOOKUP(Tabla15[[#This Row],[llave 2]],'INFORME GESTION'!$H$3:$O$216,7,0)</f>
        <v>#N/A</v>
      </c>
      <c r="O399" s="141" t="e">
        <f>VLOOKUP(Tabla15[[#This Row],[llave 2]],'INFORME GESTION'!$H$3:$O$216,8,0)</f>
        <v>#N/A</v>
      </c>
      <c r="P399" s="37"/>
      <c r="Q399" s="41"/>
      <c r="R399" s="42"/>
      <c r="S399" s="39" t="e">
        <f>ROUND(Tabla15[[#This Row],[VALOR UNITARIO SEGUIMIENTO FINANCIERO]]*Tabla15[[#This Row],[Porcentaje de Glosa]]*Tabla15[[#This Row],[Meta afectada por la glosa]],0)</f>
        <v>#N/A</v>
      </c>
      <c r="T399" s="37"/>
      <c r="U399" s="38"/>
      <c r="V399" s="38"/>
      <c r="W399" s="38"/>
      <c r="X399" s="39" t="e">
        <f>ROUND(Tabla15[[#This Row],[Valor de la Glosa]]-Tabla15[[#This Row],[Valor soportado por la Subred]],0)</f>
        <v>#N/A</v>
      </c>
      <c r="Y399" s="38"/>
      <c r="Z399" s="38"/>
      <c r="AA399" s="39" t="e">
        <f>ROUND(Tabla15[[#This Row],[VALOR GLOSA DEFINITIVA]]-Tabla15[[#This Row],[VALOR LEVANTADO EN LIQUIDACION]],0)</f>
        <v>#N/A</v>
      </c>
    </row>
    <row r="400" spans="3:27" s="13" customFormat="1" ht="87.6" customHeight="1">
      <c r="C400" s="36"/>
      <c r="D400" s="36"/>
      <c r="E400" s="37"/>
      <c r="F400" s="38" t="str">
        <f>+Tabla15[[#This Row],[CODIGO ACTIVIDAD]]&amp;Tabla15[[#This Row],[PROCESO]]</f>
        <v/>
      </c>
      <c r="G400" s="83" t="e">
        <f>VLOOKUP(Tabla15[[#This Row],[llave 1]],'INFORME GESTION'!$D$3:$F$216,3,FALSE)</f>
        <v>#N/A</v>
      </c>
      <c r="H400" s="83" t="e">
        <f>VLOOKUP(Tabla15[[#This Row],[llave 1]],'INFORME GESTION'!$D$3:$G$216,4,FALSE)</f>
        <v>#N/A</v>
      </c>
      <c r="I400" s="83" t="e">
        <f>VLOOKUP(Tabla15[[#This Row],[llave 1]],'INFORME GESTION'!$D$3:$I$216,6,FALSE)</f>
        <v>#N/A</v>
      </c>
      <c r="J400" s="84"/>
      <c r="K400" s="82"/>
      <c r="L400" s="85" t="str">
        <f>Tabla15[[#This Row],[llave 1]]&amp;Tabla15[[#This Row],[MES]]</f>
        <v/>
      </c>
      <c r="M400" s="86" t="e">
        <f>VLOOKUP(Tabla15[[#This Row],[llave 2]],'INFORME GESTION'!$H$3:$O$216,3,0)</f>
        <v>#N/A</v>
      </c>
      <c r="N400" s="140" t="e">
        <f>VLOOKUP(Tabla15[[#This Row],[llave 2]],'INFORME GESTION'!$H$3:$O$216,7,0)</f>
        <v>#N/A</v>
      </c>
      <c r="O400" s="141" t="e">
        <f>VLOOKUP(Tabla15[[#This Row],[llave 2]],'INFORME GESTION'!$H$3:$O$216,8,0)</f>
        <v>#N/A</v>
      </c>
      <c r="P400" s="37"/>
      <c r="Q400" s="41"/>
      <c r="R400" s="42"/>
      <c r="S400" s="39" t="e">
        <f>ROUND(Tabla15[[#This Row],[VALOR UNITARIO SEGUIMIENTO FINANCIERO]]*Tabla15[[#This Row],[Porcentaje de Glosa]]*Tabla15[[#This Row],[Meta afectada por la glosa]],0)</f>
        <v>#N/A</v>
      </c>
      <c r="T400" s="37"/>
      <c r="U400" s="38"/>
      <c r="V400" s="38"/>
      <c r="W400" s="38"/>
      <c r="X400" s="39" t="e">
        <f>ROUND(Tabla15[[#This Row],[Valor de la Glosa]]-Tabla15[[#This Row],[Valor soportado por la Subred]],0)</f>
        <v>#N/A</v>
      </c>
      <c r="Y400" s="38"/>
      <c r="Z400" s="38"/>
      <c r="AA400" s="39" t="e">
        <f>ROUND(Tabla15[[#This Row],[VALOR GLOSA DEFINITIVA]]-Tabla15[[#This Row],[VALOR LEVANTADO EN LIQUIDACION]],0)</f>
        <v>#N/A</v>
      </c>
    </row>
    <row r="401" spans="3:27" s="13" customFormat="1" ht="87.6" customHeight="1">
      <c r="C401" s="36"/>
      <c r="D401" s="36"/>
      <c r="E401" s="37"/>
      <c r="F401" s="38" t="str">
        <f>+Tabla15[[#This Row],[CODIGO ACTIVIDAD]]&amp;Tabla15[[#This Row],[PROCESO]]</f>
        <v/>
      </c>
      <c r="G401" s="83" t="e">
        <f>VLOOKUP(Tabla15[[#This Row],[llave 1]],'INFORME GESTION'!$D$3:$F$216,3,FALSE)</f>
        <v>#N/A</v>
      </c>
      <c r="H401" s="83" t="e">
        <f>VLOOKUP(Tabla15[[#This Row],[llave 1]],'INFORME GESTION'!$D$3:$G$216,4,FALSE)</f>
        <v>#N/A</v>
      </c>
      <c r="I401" s="83" t="e">
        <f>VLOOKUP(Tabla15[[#This Row],[llave 1]],'INFORME GESTION'!$D$3:$I$216,6,FALSE)</f>
        <v>#N/A</v>
      </c>
      <c r="J401" s="84"/>
      <c r="K401" s="82"/>
      <c r="L401" s="85" t="str">
        <f>Tabla15[[#This Row],[llave 1]]&amp;Tabla15[[#This Row],[MES]]</f>
        <v/>
      </c>
      <c r="M401" s="86" t="e">
        <f>VLOOKUP(Tabla15[[#This Row],[llave 2]],'INFORME GESTION'!$H$3:$O$216,3,0)</f>
        <v>#N/A</v>
      </c>
      <c r="N401" s="140" t="e">
        <f>VLOOKUP(Tabla15[[#This Row],[llave 2]],'INFORME GESTION'!$H$3:$O$216,7,0)</f>
        <v>#N/A</v>
      </c>
      <c r="O401" s="141" t="e">
        <f>VLOOKUP(Tabla15[[#This Row],[llave 2]],'INFORME GESTION'!$H$3:$O$216,8,0)</f>
        <v>#N/A</v>
      </c>
      <c r="P401" s="37"/>
      <c r="Q401" s="41"/>
      <c r="R401" s="42"/>
      <c r="S401" s="39" t="e">
        <f>ROUND(Tabla15[[#This Row],[VALOR UNITARIO SEGUIMIENTO FINANCIERO]]*Tabla15[[#This Row],[Porcentaje de Glosa]]*Tabla15[[#This Row],[Meta afectada por la glosa]],0)</f>
        <v>#N/A</v>
      </c>
      <c r="T401" s="37"/>
      <c r="U401" s="38"/>
      <c r="V401" s="38"/>
      <c r="W401" s="38"/>
      <c r="X401" s="39" t="e">
        <f>ROUND(Tabla15[[#This Row],[Valor de la Glosa]]-Tabla15[[#This Row],[Valor soportado por la Subred]],0)</f>
        <v>#N/A</v>
      </c>
      <c r="Y401" s="38"/>
      <c r="Z401" s="38"/>
      <c r="AA401" s="39" t="e">
        <f>ROUND(Tabla15[[#This Row],[VALOR GLOSA DEFINITIVA]]-Tabla15[[#This Row],[VALOR LEVANTADO EN LIQUIDACION]],0)</f>
        <v>#N/A</v>
      </c>
    </row>
    <row r="402" spans="3:27" s="13" customFormat="1" ht="87.6" customHeight="1">
      <c r="C402" s="36"/>
      <c r="D402" s="36"/>
      <c r="E402" s="37"/>
      <c r="F402" s="38" t="str">
        <f>+Tabla15[[#This Row],[CODIGO ACTIVIDAD]]&amp;Tabla15[[#This Row],[PROCESO]]</f>
        <v/>
      </c>
      <c r="G402" s="83" t="e">
        <f>VLOOKUP(Tabla15[[#This Row],[llave 1]],'INFORME GESTION'!$D$3:$F$216,3,FALSE)</f>
        <v>#N/A</v>
      </c>
      <c r="H402" s="83" t="e">
        <f>VLOOKUP(Tabla15[[#This Row],[llave 1]],'INFORME GESTION'!$D$3:$G$216,4,FALSE)</f>
        <v>#N/A</v>
      </c>
      <c r="I402" s="83" t="e">
        <f>VLOOKUP(Tabla15[[#This Row],[llave 1]],'INFORME GESTION'!$D$3:$I$216,6,FALSE)</f>
        <v>#N/A</v>
      </c>
      <c r="J402" s="84"/>
      <c r="K402" s="82"/>
      <c r="L402" s="85" t="str">
        <f>Tabla15[[#This Row],[llave 1]]&amp;Tabla15[[#This Row],[MES]]</f>
        <v/>
      </c>
      <c r="M402" s="86" t="e">
        <f>VLOOKUP(Tabla15[[#This Row],[llave 2]],'INFORME GESTION'!$H$3:$O$216,3,0)</f>
        <v>#N/A</v>
      </c>
      <c r="N402" s="140" t="e">
        <f>VLOOKUP(Tabla15[[#This Row],[llave 2]],'INFORME GESTION'!$H$3:$O$216,7,0)</f>
        <v>#N/A</v>
      </c>
      <c r="O402" s="141" t="e">
        <f>VLOOKUP(Tabla15[[#This Row],[llave 2]],'INFORME GESTION'!$H$3:$O$216,8,0)</f>
        <v>#N/A</v>
      </c>
      <c r="P402" s="37"/>
      <c r="Q402" s="41"/>
      <c r="R402" s="42"/>
      <c r="S402" s="39" t="e">
        <f>ROUND(Tabla15[[#This Row],[VALOR UNITARIO SEGUIMIENTO FINANCIERO]]*Tabla15[[#This Row],[Porcentaje de Glosa]]*Tabla15[[#This Row],[Meta afectada por la glosa]],0)</f>
        <v>#N/A</v>
      </c>
      <c r="T402" s="37"/>
      <c r="U402" s="38"/>
      <c r="V402" s="38"/>
      <c r="W402" s="38"/>
      <c r="X402" s="39" t="e">
        <f>ROUND(Tabla15[[#This Row],[Valor de la Glosa]]-Tabla15[[#This Row],[Valor soportado por la Subred]],0)</f>
        <v>#N/A</v>
      </c>
      <c r="Y402" s="38"/>
      <c r="Z402" s="38"/>
      <c r="AA402" s="39" t="e">
        <f>ROUND(Tabla15[[#This Row],[VALOR GLOSA DEFINITIVA]]-Tabla15[[#This Row],[VALOR LEVANTADO EN LIQUIDACION]],0)</f>
        <v>#N/A</v>
      </c>
    </row>
    <row r="403" spans="3:27" s="13" customFormat="1" ht="87.6" customHeight="1">
      <c r="C403" s="36"/>
      <c r="D403" s="36"/>
      <c r="E403" s="37"/>
      <c r="F403" s="38" t="str">
        <f>+Tabla15[[#This Row],[CODIGO ACTIVIDAD]]&amp;Tabla15[[#This Row],[PROCESO]]</f>
        <v/>
      </c>
      <c r="G403" s="83" t="e">
        <f>VLOOKUP(Tabla15[[#This Row],[llave 1]],'INFORME GESTION'!$D$3:$F$216,3,FALSE)</f>
        <v>#N/A</v>
      </c>
      <c r="H403" s="83" t="e">
        <f>VLOOKUP(Tabla15[[#This Row],[llave 1]],'INFORME GESTION'!$D$3:$G$216,4,FALSE)</f>
        <v>#N/A</v>
      </c>
      <c r="I403" s="83" t="e">
        <f>VLOOKUP(Tabla15[[#This Row],[llave 1]],'INFORME GESTION'!$D$3:$I$216,6,FALSE)</f>
        <v>#N/A</v>
      </c>
      <c r="J403" s="84"/>
      <c r="K403" s="82"/>
      <c r="L403" s="85" t="str">
        <f>Tabla15[[#This Row],[llave 1]]&amp;Tabla15[[#This Row],[MES]]</f>
        <v/>
      </c>
      <c r="M403" s="86" t="e">
        <f>VLOOKUP(Tabla15[[#This Row],[llave 2]],'INFORME GESTION'!$H$3:$O$216,3,0)</f>
        <v>#N/A</v>
      </c>
      <c r="N403" s="140" t="e">
        <f>VLOOKUP(Tabla15[[#This Row],[llave 2]],'INFORME GESTION'!$H$3:$O$216,7,0)</f>
        <v>#N/A</v>
      </c>
      <c r="O403" s="141" t="e">
        <f>VLOOKUP(Tabla15[[#This Row],[llave 2]],'INFORME GESTION'!$H$3:$O$216,8,0)</f>
        <v>#N/A</v>
      </c>
      <c r="P403" s="37"/>
      <c r="Q403" s="41"/>
      <c r="R403" s="42"/>
      <c r="S403" s="39" t="e">
        <f>ROUND(Tabla15[[#This Row],[VALOR UNITARIO SEGUIMIENTO FINANCIERO]]*Tabla15[[#This Row],[Porcentaje de Glosa]]*Tabla15[[#This Row],[Meta afectada por la glosa]],0)</f>
        <v>#N/A</v>
      </c>
      <c r="T403" s="37"/>
      <c r="U403" s="38"/>
      <c r="V403" s="38"/>
      <c r="W403" s="38"/>
      <c r="X403" s="39" t="e">
        <f>ROUND(Tabla15[[#This Row],[Valor de la Glosa]]-Tabla15[[#This Row],[Valor soportado por la Subred]],0)</f>
        <v>#N/A</v>
      </c>
      <c r="Y403" s="38"/>
      <c r="Z403" s="38"/>
      <c r="AA403" s="39" t="e">
        <f>ROUND(Tabla15[[#This Row],[VALOR GLOSA DEFINITIVA]]-Tabla15[[#This Row],[VALOR LEVANTADO EN LIQUIDACION]],0)</f>
        <v>#N/A</v>
      </c>
    </row>
    <row r="404" spans="3:27" s="13" customFormat="1" ht="87.6" customHeight="1">
      <c r="C404" s="36"/>
      <c r="D404" s="36"/>
      <c r="E404" s="37"/>
      <c r="F404" s="38" t="str">
        <f>+Tabla15[[#This Row],[CODIGO ACTIVIDAD]]&amp;Tabla15[[#This Row],[PROCESO]]</f>
        <v/>
      </c>
      <c r="G404" s="83" t="e">
        <f>VLOOKUP(Tabla15[[#This Row],[llave 1]],'INFORME GESTION'!$D$3:$F$216,3,FALSE)</f>
        <v>#N/A</v>
      </c>
      <c r="H404" s="83" t="e">
        <f>VLOOKUP(Tabla15[[#This Row],[llave 1]],'INFORME GESTION'!$D$3:$G$216,4,FALSE)</f>
        <v>#N/A</v>
      </c>
      <c r="I404" s="83" t="e">
        <f>VLOOKUP(Tabla15[[#This Row],[llave 1]],'INFORME GESTION'!$D$3:$I$216,6,FALSE)</f>
        <v>#N/A</v>
      </c>
      <c r="J404" s="84"/>
      <c r="K404" s="82"/>
      <c r="L404" s="85" t="str">
        <f>Tabla15[[#This Row],[llave 1]]&amp;Tabla15[[#This Row],[MES]]</f>
        <v/>
      </c>
      <c r="M404" s="86" t="e">
        <f>VLOOKUP(Tabla15[[#This Row],[llave 2]],'INFORME GESTION'!$H$3:$O$216,3,0)</f>
        <v>#N/A</v>
      </c>
      <c r="N404" s="140" t="e">
        <f>VLOOKUP(Tabla15[[#This Row],[llave 2]],'INFORME GESTION'!$H$3:$O$216,7,0)</f>
        <v>#N/A</v>
      </c>
      <c r="O404" s="141" t="e">
        <f>VLOOKUP(Tabla15[[#This Row],[llave 2]],'INFORME GESTION'!$H$3:$O$216,8,0)</f>
        <v>#N/A</v>
      </c>
      <c r="P404" s="37"/>
      <c r="Q404" s="41"/>
      <c r="R404" s="42"/>
      <c r="S404" s="39" t="e">
        <f>ROUND(Tabla15[[#This Row],[VALOR UNITARIO SEGUIMIENTO FINANCIERO]]*Tabla15[[#This Row],[Porcentaje de Glosa]]*Tabla15[[#This Row],[Meta afectada por la glosa]],0)</f>
        <v>#N/A</v>
      </c>
      <c r="T404" s="37"/>
      <c r="U404" s="38"/>
      <c r="V404" s="38"/>
      <c r="W404" s="38"/>
      <c r="X404" s="39" t="e">
        <f>ROUND(Tabla15[[#This Row],[Valor de la Glosa]]-Tabla15[[#This Row],[Valor soportado por la Subred]],0)</f>
        <v>#N/A</v>
      </c>
      <c r="Y404" s="38"/>
      <c r="Z404" s="38"/>
      <c r="AA404" s="39" t="e">
        <f>ROUND(Tabla15[[#This Row],[VALOR GLOSA DEFINITIVA]]-Tabla15[[#This Row],[VALOR LEVANTADO EN LIQUIDACION]],0)</f>
        <v>#N/A</v>
      </c>
    </row>
    <row r="405" spans="3:27" s="13" customFormat="1" ht="87.6" customHeight="1">
      <c r="C405" s="36"/>
      <c r="D405" s="36"/>
      <c r="E405" s="37"/>
      <c r="F405" s="38" t="str">
        <f>+Tabla15[[#This Row],[CODIGO ACTIVIDAD]]&amp;Tabla15[[#This Row],[PROCESO]]</f>
        <v/>
      </c>
      <c r="G405" s="83" t="e">
        <f>VLOOKUP(Tabla15[[#This Row],[llave 1]],'INFORME GESTION'!$D$3:$F$216,3,FALSE)</f>
        <v>#N/A</v>
      </c>
      <c r="H405" s="83" t="e">
        <f>VLOOKUP(Tabla15[[#This Row],[llave 1]],'INFORME GESTION'!$D$3:$G$216,4,FALSE)</f>
        <v>#N/A</v>
      </c>
      <c r="I405" s="83" t="e">
        <f>VLOOKUP(Tabla15[[#This Row],[llave 1]],'INFORME GESTION'!$D$3:$I$216,6,FALSE)</f>
        <v>#N/A</v>
      </c>
      <c r="J405" s="84"/>
      <c r="K405" s="82"/>
      <c r="L405" s="85" t="str">
        <f>Tabla15[[#This Row],[llave 1]]&amp;Tabla15[[#This Row],[MES]]</f>
        <v/>
      </c>
      <c r="M405" s="86" t="e">
        <f>VLOOKUP(Tabla15[[#This Row],[llave 2]],'INFORME GESTION'!$H$3:$O$216,3,0)</f>
        <v>#N/A</v>
      </c>
      <c r="N405" s="140" t="e">
        <f>VLOOKUP(Tabla15[[#This Row],[llave 2]],'INFORME GESTION'!$H$3:$O$216,7,0)</f>
        <v>#N/A</v>
      </c>
      <c r="O405" s="141" t="e">
        <f>VLOOKUP(Tabla15[[#This Row],[llave 2]],'INFORME GESTION'!$H$3:$O$216,8,0)</f>
        <v>#N/A</v>
      </c>
      <c r="P405" s="37"/>
      <c r="Q405" s="41"/>
      <c r="R405" s="42"/>
      <c r="S405" s="39" t="e">
        <f>ROUND(Tabla15[[#This Row],[VALOR UNITARIO SEGUIMIENTO FINANCIERO]]*Tabla15[[#This Row],[Porcentaje de Glosa]]*Tabla15[[#This Row],[Meta afectada por la glosa]],0)</f>
        <v>#N/A</v>
      </c>
      <c r="T405" s="37"/>
      <c r="U405" s="38"/>
      <c r="V405" s="38"/>
      <c r="W405" s="38"/>
      <c r="X405" s="39" t="e">
        <f>ROUND(Tabla15[[#This Row],[Valor de la Glosa]]-Tabla15[[#This Row],[Valor soportado por la Subred]],0)</f>
        <v>#N/A</v>
      </c>
      <c r="Y405" s="38"/>
      <c r="Z405" s="38"/>
      <c r="AA405" s="39" t="e">
        <f>ROUND(Tabla15[[#This Row],[VALOR GLOSA DEFINITIVA]]-Tabla15[[#This Row],[VALOR LEVANTADO EN LIQUIDACION]],0)</f>
        <v>#N/A</v>
      </c>
    </row>
    <row r="406" spans="3:27" s="13" customFormat="1" ht="87.6" customHeight="1">
      <c r="C406" s="36"/>
      <c r="D406" s="36"/>
      <c r="E406" s="37"/>
      <c r="F406" s="38" t="str">
        <f>+Tabla15[[#This Row],[CODIGO ACTIVIDAD]]&amp;Tabla15[[#This Row],[PROCESO]]</f>
        <v/>
      </c>
      <c r="G406" s="83" t="e">
        <f>VLOOKUP(Tabla15[[#This Row],[llave 1]],'INFORME GESTION'!$D$3:$F$216,3,FALSE)</f>
        <v>#N/A</v>
      </c>
      <c r="H406" s="83" t="e">
        <f>VLOOKUP(Tabla15[[#This Row],[llave 1]],'INFORME GESTION'!$D$3:$G$216,4,FALSE)</f>
        <v>#N/A</v>
      </c>
      <c r="I406" s="83" t="e">
        <f>VLOOKUP(Tabla15[[#This Row],[llave 1]],'INFORME GESTION'!$D$3:$I$216,6,FALSE)</f>
        <v>#N/A</v>
      </c>
      <c r="J406" s="84"/>
      <c r="K406" s="82"/>
      <c r="L406" s="85" t="str">
        <f>Tabla15[[#This Row],[llave 1]]&amp;Tabla15[[#This Row],[MES]]</f>
        <v/>
      </c>
      <c r="M406" s="86" t="e">
        <f>VLOOKUP(Tabla15[[#This Row],[llave 2]],'INFORME GESTION'!$H$3:$O$216,3,0)</f>
        <v>#N/A</v>
      </c>
      <c r="N406" s="140" t="e">
        <f>VLOOKUP(Tabla15[[#This Row],[llave 2]],'INFORME GESTION'!$H$3:$O$216,7,0)</f>
        <v>#N/A</v>
      </c>
      <c r="O406" s="141" t="e">
        <f>VLOOKUP(Tabla15[[#This Row],[llave 2]],'INFORME GESTION'!$H$3:$O$216,8,0)</f>
        <v>#N/A</v>
      </c>
      <c r="P406" s="37"/>
      <c r="Q406" s="41"/>
      <c r="R406" s="42"/>
      <c r="S406" s="39" t="e">
        <f>ROUND(Tabla15[[#This Row],[VALOR UNITARIO SEGUIMIENTO FINANCIERO]]*Tabla15[[#This Row],[Porcentaje de Glosa]]*Tabla15[[#This Row],[Meta afectada por la glosa]],0)</f>
        <v>#N/A</v>
      </c>
      <c r="T406" s="37"/>
      <c r="U406" s="38"/>
      <c r="V406" s="38"/>
      <c r="W406" s="38"/>
      <c r="X406" s="39" t="e">
        <f>ROUND(Tabla15[[#This Row],[Valor de la Glosa]]-Tabla15[[#This Row],[Valor soportado por la Subred]],0)</f>
        <v>#N/A</v>
      </c>
      <c r="Y406" s="38"/>
      <c r="Z406" s="38"/>
      <c r="AA406" s="39" t="e">
        <f>ROUND(Tabla15[[#This Row],[VALOR GLOSA DEFINITIVA]]-Tabla15[[#This Row],[VALOR LEVANTADO EN LIQUIDACION]],0)</f>
        <v>#N/A</v>
      </c>
    </row>
    <row r="407" spans="3:27" s="13" customFormat="1" ht="87.6" customHeight="1">
      <c r="C407" s="36"/>
      <c r="D407" s="36"/>
      <c r="E407" s="37"/>
      <c r="F407" s="38" t="str">
        <f>+Tabla15[[#This Row],[CODIGO ACTIVIDAD]]&amp;Tabla15[[#This Row],[PROCESO]]</f>
        <v/>
      </c>
      <c r="G407" s="83" t="e">
        <f>VLOOKUP(Tabla15[[#This Row],[llave 1]],'INFORME GESTION'!$D$3:$F$216,3,FALSE)</f>
        <v>#N/A</v>
      </c>
      <c r="H407" s="83" t="e">
        <f>VLOOKUP(Tabla15[[#This Row],[llave 1]],'INFORME GESTION'!$D$3:$G$216,4,FALSE)</f>
        <v>#N/A</v>
      </c>
      <c r="I407" s="83" t="e">
        <f>VLOOKUP(Tabla15[[#This Row],[llave 1]],'INFORME GESTION'!$D$3:$I$216,6,FALSE)</f>
        <v>#N/A</v>
      </c>
      <c r="J407" s="84"/>
      <c r="K407" s="82"/>
      <c r="L407" s="85" t="str">
        <f>Tabla15[[#This Row],[llave 1]]&amp;Tabla15[[#This Row],[MES]]</f>
        <v/>
      </c>
      <c r="M407" s="86" t="e">
        <f>VLOOKUP(Tabla15[[#This Row],[llave 2]],'INFORME GESTION'!$H$3:$O$216,3,0)</f>
        <v>#N/A</v>
      </c>
      <c r="N407" s="140" t="e">
        <f>VLOOKUP(Tabla15[[#This Row],[llave 2]],'INFORME GESTION'!$H$3:$O$216,7,0)</f>
        <v>#N/A</v>
      </c>
      <c r="O407" s="141" t="e">
        <f>VLOOKUP(Tabla15[[#This Row],[llave 2]],'INFORME GESTION'!$H$3:$O$216,8,0)</f>
        <v>#N/A</v>
      </c>
      <c r="P407" s="37"/>
      <c r="Q407" s="41"/>
      <c r="R407" s="42"/>
      <c r="S407" s="39" t="e">
        <f>ROUND(Tabla15[[#This Row],[VALOR UNITARIO SEGUIMIENTO FINANCIERO]]*Tabla15[[#This Row],[Porcentaje de Glosa]]*Tabla15[[#This Row],[Meta afectada por la glosa]],0)</f>
        <v>#N/A</v>
      </c>
      <c r="T407" s="37"/>
      <c r="U407" s="38"/>
      <c r="V407" s="38"/>
      <c r="W407" s="38"/>
      <c r="X407" s="39" t="e">
        <f>ROUND(Tabla15[[#This Row],[Valor de la Glosa]]-Tabla15[[#This Row],[Valor soportado por la Subred]],0)</f>
        <v>#N/A</v>
      </c>
      <c r="Y407" s="38"/>
      <c r="Z407" s="38"/>
      <c r="AA407" s="39" t="e">
        <f>ROUND(Tabla15[[#This Row],[VALOR GLOSA DEFINITIVA]]-Tabla15[[#This Row],[VALOR LEVANTADO EN LIQUIDACION]],0)</f>
        <v>#N/A</v>
      </c>
    </row>
    <row r="408" spans="3:27" s="13" customFormat="1" ht="87.6" customHeight="1">
      <c r="C408" s="36"/>
      <c r="D408" s="36"/>
      <c r="E408" s="37"/>
      <c r="F408" s="38" t="str">
        <f>+Tabla15[[#This Row],[CODIGO ACTIVIDAD]]&amp;Tabla15[[#This Row],[PROCESO]]</f>
        <v/>
      </c>
      <c r="G408" s="83" t="e">
        <f>VLOOKUP(Tabla15[[#This Row],[llave 1]],'INFORME GESTION'!$D$3:$F$216,3,FALSE)</f>
        <v>#N/A</v>
      </c>
      <c r="H408" s="83" t="e">
        <f>VLOOKUP(Tabla15[[#This Row],[llave 1]],'INFORME GESTION'!$D$3:$G$216,4,FALSE)</f>
        <v>#N/A</v>
      </c>
      <c r="I408" s="83" t="e">
        <f>VLOOKUP(Tabla15[[#This Row],[llave 1]],'INFORME GESTION'!$D$3:$I$216,6,FALSE)</f>
        <v>#N/A</v>
      </c>
      <c r="J408" s="84"/>
      <c r="K408" s="82"/>
      <c r="L408" s="85" t="str">
        <f>Tabla15[[#This Row],[llave 1]]&amp;Tabla15[[#This Row],[MES]]</f>
        <v/>
      </c>
      <c r="M408" s="86" t="e">
        <f>VLOOKUP(Tabla15[[#This Row],[llave 2]],'INFORME GESTION'!$H$3:$O$216,3,0)</f>
        <v>#N/A</v>
      </c>
      <c r="N408" s="140" t="e">
        <f>VLOOKUP(Tabla15[[#This Row],[llave 2]],'INFORME GESTION'!$H$3:$O$216,7,0)</f>
        <v>#N/A</v>
      </c>
      <c r="O408" s="141" t="e">
        <f>VLOOKUP(Tabla15[[#This Row],[llave 2]],'INFORME GESTION'!$H$3:$O$216,8,0)</f>
        <v>#N/A</v>
      </c>
      <c r="P408" s="37"/>
      <c r="Q408" s="41"/>
      <c r="R408" s="42"/>
      <c r="S408" s="39" t="e">
        <f>ROUND(Tabla15[[#This Row],[VALOR UNITARIO SEGUIMIENTO FINANCIERO]]*Tabla15[[#This Row],[Porcentaje de Glosa]]*Tabla15[[#This Row],[Meta afectada por la glosa]],0)</f>
        <v>#N/A</v>
      </c>
      <c r="T408" s="37"/>
      <c r="U408" s="38"/>
      <c r="V408" s="38"/>
      <c r="W408" s="38"/>
      <c r="X408" s="39" t="e">
        <f>ROUND(Tabla15[[#This Row],[Valor de la Glosa]]-Tabla15[[#This Row],[Valor soportado por la Subred]],0)</f>
        <v>#N/A</v>
      </c>
      <c r="Y408" s="38"/>
      <c r="Z408" s="38"/>
      <c r="AA408" s="39" t="e">
        <f>ROUND(Tabla15[[#This Row],[VALOR GLOSA DEFINITIVA]]-Tabla15[[#This Row],[VALOR LEVANTADO EN LIQUIDACION]],0)</f>
        <v>#N/A</v>
      </c>
    </row>
    <row r="409" spans="3:27" s="13" customFormat="1" ht="87.6" customHeight="1">
      <c r="C409" s="36"/>
      <c r="D409" s="36"/>
      <c r="E409" s="37"/>
      <c r="F409" s="38" t="str">
        <f>+Tabla15[[#This Row],[CODIGO ACTIVIDAD]]&amp;Tabla15[[#This Row],[PROCESO]]</f>
        <v/>
      </c>
      <c r="G409" s="83" t="e">
        <f>VLOOKUP(Tabla15[[#This Row],[llave 1]],'INFORME GESTION'!$D$3:$F$216,3,FALSE)</f>
        <v>#N/A</v>
      </c>
      <c r="H409" s="83" t="e">
        <f>VLOOKUP(Tabla15[[#This Row],[llave 1]],'INFORME GESTION'!$D$3:$G$216,4,FALSE)</f>
        <v>#N/A</v>
      </c>
      <c r="I409" s="83" t="e">
        <f>VLOOKUP(Tabla15[[#This Row],[llave 1]],'INFORME GESTION'!$D$3:$I$216,6,FALSE)</f>
        <v>#N/A</v>
      </c>
      <c r="J409" s="84"/>
      <c r="K409" s="82"/>
      <c r="L409" s="85" t="str">
        <f>Tabla15[[#This Row],[llave 1]]&amp;Tabla15[[#This Row],[MES]]</f>
        <v/>
      </c>
      <c r="M409" s="86" t="e">
        <f>VLOOKUP(Tabla15[[#This Row],[llave 2]],'INFORME GESTION'!$H$3:$O$216,3,0)</f>
        <v>#N/A</v>
      </c>
      <c r="N409" s="140" t="e">
        <f>VLOOKUP(Tabla15[[#This Row],[llave 2]],'INFORME GESTION'!$H$3:$O$216,7,0)</f>
        <v>#N/A</v>
      </c>
      <c r="O409" s="141" t="e">
        <f>VLOOKUP(Tabla15[[#This Row],[llave 2]],'INFORME GESTION'!$H$3:$O$216,8,0)</f>
        <v>#N/A</v>
      </c>
      <c r="P409" s="37"/>
      <c r="Q409" s="41"/>
      <c r="R409" s="42"/>
      <c r="S409" s="39" t="e">
        <f>ROUND(Tabla15[[#This Row],[VALOR UNITARIO SEGUIMIENTO FINANCIERO]]*Tabla15[[#This Row],[Porcentaje de Glosa]]*Tabla15[[#This Row],[Meta afectada por la glosa]],0)</f>
        <v>#N/A</v>
      </c>
      <c r="T409" s="37"/>
      <c r="U409" s="38"/>
      <c r="V409" s="38"/>
      <c r="W409" s="38"/>
      <c r="X409" s="39" t="e">
        <f>ROUND(Tabla15[[#This Row],[Valor de la Glosa]]-Tabla15[[#This Row],[Valor soportado por la Subred]],0)</f>
        <v>#N/A</v>
      </c>
      <c r="Y409" s="38"/>
      <c r="Z409" s="38"/>
      <c r="AA409" s="39" t="e">
        <f>ROUND(Tabla15[[#This Row],[VALOR GLOSA DEFINITIVA]]-Tabla15[[#This Row],[VALOR LEVANTADO EN LIQUIDACION]],0)</f>
        <v>#N/A</v>
      </c>
    </row>
    <row r="410" spans="3:27" s="13" customFormat="1" ht="87.6" customHeight="1">
      <c r="C410" s="36"/>
      <c r="D410" s="36"/>
      <c r="E410" s="37"/>
      <c r="F410" s="38" t="str">
        <f>+Tabla15[[#This Row],[CODIGO ACTIVIDAD]]&amp;Tabla15[[#This Row],[PROCESO]]</f>
        <v/>
      </c>
      <c r="G410" s="83" t="e">
        <f>VLOOKUP(Tabla15[[#This Row],[llave 1]],'INFORME GESTION'!$D$3:$F$216,3,FALSE)</f>
        <v>#N/A</v>
      </c>
      <c r="H410" s="83" t="e">
        <f>VLOOKUP(Tabla15[[#This Row],[llave 1]],'INFORME GESTION'!$D$3:$G$216,4,FALSE)</f>
        <v>#N/A</v>
      </c>
      <c r="I410" s="83" t="e">
        <f>VLOOKUP(Tabla15[[#This Row],[llave 1]],'INFORME GESTION'!$D$3:$I$216,6,FALSE)</f>
        <v>#N/A</v>
      </c>
      <c r="J410" s="84"/>
      <c r="K410" s="82"/>
      <c r="L410" s="85" t="str">
        <f>Tabla15[[#This Row],[llave 1]]&amp;Tabla15[[#This Row],[MES]]</f>
        <v/>
      </c>
      <c r="M410" s="86" t="e">
        <f>VLOOKUP(Tabla15[[#This Row],[llave 2]],'INFORME GESTION'!$H$3:$O$216,3,0)</f>
        <v>#N/A</v>
      </c>
      <c r="N410" s="140" t="e">
        <f>VLOOKUP(Tabla15[[#This Row],[llave 2]],'INFORME GESTION'!$H$3:$O$216,7,0)</f>
        <v>#N/A</v>
      </c>
      <c r="O410" s="141" t="e">
        <f>VLOOKUP(Tabla15[[#This Row],[llave 2]],'INFORME GESTION'!$H$3:$O$216,8,0)</f>
        <v>#N/A</v>
      </c>
      <c r="P410" s="37"/>
      <c r="Q410" s="41"/>
      <c r="R410" s="42"/>
      <c r="S410" s="39" t="e">
        <f>ROUND(Tabla15[[#This Row],[VALOR UNITARIO SEGUIMIENTO FINANCIERO]]*Tabla15[[#This Row],[Porcentaje de Glosa]]*Tabla15[[#This Row],[Meta afectada por la glosa]],0)</f>
        <v>#N/A</v>
      </c>
      <c r="T410" s="37"/>
      <c r="U410" s="38"/>
      <c r="V410" s="38"/>
      <c r="W410" s="38"/>
      <c r="X410" s="39" t="e">
        <f>ROUND(Tabla15[[#This Row],[Valor de la Glosa]]-Tabla15[[#This Row],[Valor soportado por la Subred]],0)</f>
        <v>#N/A</v>
      </c>
      <c r="Y410" s="38"/>
      <c r="Z410" s="38"/>
      <c r="AA410" s="39" t="e">
        <f>ROUND(Tabla15[[#This Row],[VALOR GLOSA DEFINITIVA]]-Tabla15[[#This Row],[VALOR LEVANTADO EN LIQUIDACION]],0)</f>
        <v>#N/A</v>
      </c>
    </row>
    <row r="411" spans="3:27" s="13" customFormat="1" ht="87.6" customHeight="1">
      <c r="C411" s="36"/>
      <c r="D411" s="36"/>
      <c r="E411" s="37"/>
      <c r="F411" s="38" t="str">
        <f>+Tabla15[[#This Row],[CODIGO ACTIVIDAD]]&amp;Tabla15[[#This Row],[PROCESO]]</f>
        <v/>
      </c>
      <c r="G411" s="83" t="e">
        <f>VLOOKUP(Tabla15[[#This Row],[llave 1]],'INFORME GESTION'!$D$3:$F$216,3,FALSE)</f>
        <v>#N/A</v>
      </c>
      <c r="H411" s="83" t="e">
        <f>VLOOKUP(Tabla15[[#This Row],[llave 1]],'INFORME GESTION'!$D$3:$G$216,4,FALSE)</f>
        <v>#N/A</v>
      </c>
      <c r="I411" s="83" t="e">
        <f>VLOOKUP(Tabla15[[#This Row],[llave 1]],'INFORME GESTION'!$D$3:$I$216,6,FALSE)</f>
        <v>#N/A</v>
      </c>
      <c r="J411" s="84"/>
      <c r="K411" s="82"/>
      <c r="L411" s="85" t="str">
        <f>Tabla15[[#This Row],[llave 1]]&amp;Tabla15[[#This Row],[MES]]</f>
        <v/>
      </c>
      <c r="M411" s="86" t="e">
        <f>VLOOKUP(Tabla15[[#This Row],[llave 2]],'INFORME GESTION'!$H$3:$O$216,3,0)</f>
        <v>#N/A</v>
      </c>
      <c r="N411" s="140" t="e">
        <f>VLOOKUP(Tabla15[[#This Row],[llave 2]],'INFORME GESTION'!$H$3:$O$216,7,0)</f>
        <v>#N/A</v>
      </c>
      <c r="O411" s="141" t="e">
        <f>VLOOKUP(Tabla15[[#This Row],[llave 2]],'INFORME GESTION'!$H$3:$O$216,8,0)</f>
        <v>#N/A</v>
      </c>
      <c r="P411" s="37"/>
      <c r="Q411" s="41"/>
      <c r="R411" s="42"/>
      <c r="S411" s="39" t="e">
        <f>ROUND(Tabla15[[#This Row],[VALOR UNITARIO SEGUIMIENTO FINANCIERO]]*Tabla15[[#This Row],[Porcentaje de Glosa]]*Tabla15[[#This Row],[Meta afectada por la glosa]],0)</f>
        <v>#N/A</v>
      </c>
      <c r="T411" s="37"/>
      <c r="U411" s="38"/>
      <c r="V411" s="38"/>
      <c r="W411" s="38"/>
      <c r="X411" s="39" t="e">
        <f>ROUND(Tabla15[[#This Row],[Valor de la Glosa]]-Tabla15[[#This Row],[Valor soportado por la Subred]],0)</f>
        <v>#N/A</v>
      </c>
      <c r="Y411" s="38"/>
      <c r="Z411" s="38"/>
      <c r="AA411" s="39" t="e">
        <f>ROUND(Tabla15[[#This Row],[VALOR GLOSA DEFINITIVA]]-Tabla15[[#This Row],[VALOR LEVANTADO EN LIQUIDACION]],0)</f>
        <v>#N/A</v>
      </c>
    </row>
    <row r="412" spans="3:27" s="13" customFormat="1" ht="87.6" customHeight="1">
      <c r="C412" s="36"/>
      <c r="D412" s="36"/>
      <c r="E412" s="37"/>
      <c r="F412" s="38" t="str">
        <f>+Tabla15[[#This Row],[CODIGO ACTIVIDAD]]&amp;Tabla15[[#This Row],[PROCESO]]</f>
        <v/>
      </c>
      <c r="G412" s="83" t="e">
        <f>VLOOKUP(Tabla15[[#This Row],[llave 1]],'INFORME GESTION'!$D$3:$F$216,3,FALSE)</f>
        <v>#N/A</v>
      </c>
      <c r="H412" s="83" t="e">
        <f>VLOOKUP(Tabla15[[#This Row],[llave 1]],'INFORME GESTION'!$D$3:$G$216,4,FALSE)</f>
        <v>#N/A</v>
      </c>
      <c r="I412" s="83" t="e">
        <f>VLOOKUP(Tabla15[[#This Row],[llave 1]],'INFORME GESTION'!$D$3:$I$216,6,FALSE)</f>
        <v>#N/A</v>
      </c>
      <c r="J412" s="84"/>
      <c r="K412" s="82"/>
      <c r="L412" s="85" t="str">
        <f>Tabla15[[#This Row],[llave 1]]&amp;Tabla15[[#This Row],[MES]]</f>
        <v/>
      </c>
      <c r="M412" s="86" t="e">
        <f>VLOOKUP(Tabla15[[#This Row],[llave 2]],'INFORME GESTION'!$H$3:$O$216,3,0)</f>
        <v>#N/A</v>
      </c>
      <c r="N412" s="140" t="e">
        <f>VLOOKUP(Tabla15[[#This Row],[llave 2]],'INFORME GESTION'!$H$3:$O$216,7,0)</f>
        <v>#N/A</v>
      </c>
      <c r="O412" s="141" t="e">
        <f>VLOOKUP(Tabla15[[#This Row],[llave 2]],'INFORME GESTION'!$H$3:$O$216,8,0)</f>
        <v>#N/A</v>
      </c>
      <c r="P412" s="37"/>
      <c r="Q412" s="41"/>
      <c r="R412" s="42"/>
      <c r="S412" s="39" t="e">
        <f>ROUND(Tabla15[[#This Row],[VALOR UNITARIO SEGUIMIENTO FINANCIERO]]*Tabla15[[#This Row],[Porcentaje de Glosa]]*Tabla15[[#This Row],[Meta afectada por la glosa]],0)</f>
        <v>#N/A</v>
      </c>
      <c r="T412" s="37"/>
      <c r="U412" s="38"/>
      <c r="V412" s="38"/>
      <c r="W412" s="38"/>
      <c r="X412" s="39" t="e">
        <f>ROUND(Tabla15[[#This Row],[Valor de la Glosa]]-Tabla15[[#This Row],[Valor soportado por la Subred]],0)</f>
        <v>#N/A</v>
      </c>
      <c r="Y412" s="38"/>
      <c r="Z412" s="38"/>
      <c r="AA412" s="39" t="e">
        <f>ROUND(Tabla15[[#This Row],[VALOR GLOSA DEFINITIVA]]-Tabla15[[#This Row],[VALOR LEVANTADO EN LIQUIDACION]],0)</f>
        <v>#N/A</v>
      </c>
    </row>
    <row r="413" spans="3:27" s="13" customFormat="1" ht="87.6" customHeight="1">
      <c r="C413" s="36"/>
      <c r="D413" s="36"/>
      <c r="E413" s="37"/>
      <c r="F413" s="38" t="str">
        <f>+Tabla15[[#This Row],[CODIGO ACTIVIDAD]]&amp;Tabla15[[#This Row],[PROCESO]]</f>
        <v/>
      </c>
      <c r="G413" s="83" t="e">
        <f>VLOOKUP(Tabla15[[#This Row],[llave 1]],'INFORME GESTION'!$D$3:$F$216,3,FALSE)</f>
        <v>#N/A</v>
      </c>
      <c r="H413" s="83" t="e">
        <f>VLOOKUP(Tabla15[[#This Row],[llave 1]],'INFORME GESTION'!$D$3:$G$216,4,FALSE)</f>
        <v>#N/A</v>
      </c>
      <c r="I413" s="83" t="e">
        <f>VLOOKUP(Tabla15[[#This Row],[llave 1]],'INFORME GESTION'!$D$3:$I$216,6,FALSE)</f>
        <v>#N/A</v>
      </c>
      <c r="J413" s="84"/>
      <c r="K413" s="82"/>
      <c r="L413" s="85" t="str">
        <f>Tabla15[[#This Row],[llave 1]]&amp;Tabla15[[#This Row],[MES]]</f>
        <v/>
      </c>
      <c r="M413" s="86" t="e">
        <f>VLOOKUP(Tabla15[[#This Row],[llave 2]],'INFORME GESTION'!$H$3:$O$216,3,0)</f>
        <v>#N/A</v>
      </c>
      <c r="N413" s="140" t="e">
        <f>VLOOKUP(Tabla15[[#This Row],[llave 2]],'INFORME GESTION'!$H$3:$O$216,7,0)</f>
        <v>#N/A</v>
      </c>
      <c r="O413" s="141" t="e">
        <f>VLOOKUP(Tabla15[[#This Row],[llave 2]],'INFORME GESTION'!$H$3:$O$216,8,0)</f>
        <v>#N/A</v>
      </c>
      <c r="P413" s="37"/>
      <c r="Q413" s="41"/>
      <c r="R413" s="42"/>
      <c r="S413" s="39" t="e">
        <f>ROUND(Tabla15[[#This Row],[VALOR UNITARIO SEGUIMIENTO FINANCIERO]]*Tabla15[[#This Row],[Porcentaje de Glosa]]*Tabla15[[#This Row],[Meta afectada por la glosa]],0)</f>
        <v>#N/A</v>
      </c>
      <c r="T413" s="37"/>
      <c r="U413" s="38"/>
      <c r="V413" s="38"/>
      <c r="W413" s="38"/>
      <c r="X413" s="39" t="e">
        <f>ROUND(Tabla15[[#This Row],[Valor de la Glosa]]-Tabla15[[#This Row],[Valor soportado por la Subred]],0)</f>
        <v>#N/A</v>
      </c>
      <c r="Y413" s="38"/>
      <c r="Z413" s="38"/>
      <c r="AA413" s="39" t="e">
        <f>ROUND(Tabla15[[#This Row],[VALOR GLOSA DEFINITIVA]]-Tabla15[[#This Row],[VALOR LEVANTADO EN LIQUIDACION]],0)</f>
        <v>#N/A</v>
      </c>
    </row>
    <row r="414" spans="3:27" s="13" customFormat="1" ht="87.6" customHeight="1">
      <c r="C414" s="36"/>
      <c r="D414" s="36"/>
      <c r="E414" s="37"/>
      <c r="F414" s="38" t="str">
        <f>+Tabla15[[#This Row],[CODIGO ACTIVIDAD]]&amp;Tabla15[[#This Row],[PROCESO]]</f>
        <v/>
      </c>
      <c r="G414" s="83" t="e">
        <f>VLOOKUP(Tabla15[[#This Row],[llave 1]],'INFORME GESTION'!$D$3:$F$216,3,FALSE)</f>
        <v>#N/A</v>
      </c>
      <c r="H414" s="83" t="e">
        <f>VLOOKUP(Tabla15[[#This Row],[llave 1]],'INFORME GESTION'!$D$3:$G$216,4,FALSE)</f>
        <v>#N/A</v>
      </c>
      <c r="I414" s="83" t="e">
        <f>VLOOKUP(Tabla15[[#This Row],[llave 1]],'INFORME GESTION'!$D$3:$I$216,6,FALSE)</f>
        <v>#N/A</v>
      </c>
      <c r="J414" s="84"/>
      <c r="K414" s="82"/>
      <c r="L414" s="85" t="str">
        <f>Tabla15[[#This Row],[llave 1]]&amp;Tabla15[[#This Row],[MES]]</f>
        <v/>
      </c>
      <c r="M414" s="86" t="e">
        <f>VLOOKUP(Tabla15[[#This Row],[llave 2]],'INFORME GESTION'!$H$3:$O$216,3,0)</f>
        <v>#N/A</v>
      </c>
      <c r="N414" s="140" t="e">
        <f>VLOOKUP(Tabla15[[#This Row],[llave 2]],'INFORME GESTION'!$H$3:$O$216,7,0)</f>
        <v>#N/A</v>
      </c>
      <c r="O414" s="141" t="e">
        <f>VLOOKUP(Tabla15[[#This Row],[llave 2]],'INFORME GESTION'!$H$3:$O$216,8,0)</f>
        <v>#N/A</v>
      </c>
      <c r="P414" s="37"/>
      <c r="Q414" s="41"/>
      <c r="R414" s="42"/>
      <c r="S414" s="39" t="e">
        <f>ROUND(Tabla15[[#This Row],[VALOR UNITARIO SEGUIMIENTO FINANCIERO]]*Tabla15[[#This Row],[Porcentaje de Glosa]]*Tabla15[[#This Row],[Meta afectada por la glosa]],0)</f>
        <v>#N/A</v>
      </c>
      <c r="T414" s="37"/>
      <c r="U414" s="38"/>
      <c r="V414" s="38"/>
      <c r="W414" s="38"/>
      <c r="X414" s="39" t="e">
        <f>ROUND(Tabla15[[#This Row],[Valor de la Glosa]]-Tabla15[[#This Row],[Valor soportado por la Subred]],0)</f>
        <v>#N/A</v>
      </c>
      <c r="Y414" s="38"/>
      <c r="Z414" s="38"/>
      <c r="AA414" s="39" t="e">
        <f>ROUND(Tabla15[[#This Row],[VALOR GLOSA DEFINITIVA]]-Tabla15[[#This Row],[VALOR LEVANTADO EN LIQUIDACION]],0)</f>
        <v>#N/A</v>
      </c>
    </row>
    <row r="415" spans="3:27" s="13" customFormat="1" ht="87.6" customHeight="1">
      <c r="C415" s="36"/>
      <c r="D415" s="36"/>
      <c r="E415" s="37"/>
      <c r="F415" s="38" t="str">
        <f>+Tabla15[[#This Row],[CODIGO ACTIVIDAD]]&amp;Tabla15[[#This Row],[PROCESO]]</f>
        <v/>
      </c>
      <c r="G415" s="83" t="e">
        <f>VLOOKUP(Tabla15[[#This Row],[llave 1]],'INFORME GESTION'!$D$3:$F$216,3,FALSE)</f>
        <v>#N/A</v>
      </c>
      <c r="H415" s="83" t="e">
        <f>VLOOKUP(Tabla15[[#This Row],[llave 1]],'INFORME GESTION'!$D$3:$G$216,4,FALSE)</f>
        <v>#N/A</v>
      </c>
      <c r="I415" s="83" t="e">
        <f>VLOOKUP(Tabla15[[#This Row],[llave 1]],'INFORME GESTION'!$D$3:$I$216,6,FALSE)</f>
        <v>#N/A</v>
      </c>
      <c r="J415" s="84"/>
      <c r="K415" s="82"/>
      <c r="L415" s="85" t="str">
        <f>Tabla15[[#This Row],[llave 1]]&amp;Tabla15[[#This Row],[MES]]</f>
        <v/>
      </c>
      <c r="M415" s="86" t="e">
        <f>VLOOKUP(Tabla15[[#This Row],[llave 2]],'INFORME GESTION'!$H$3:$O$216,3,0)</f>
        <v>#N/A</v>
      </c>
      <c r="N415" s="140" t="e">
        <f>VLOOKUP(Tabla15[[#This Row],[llave 2]],'INFORME GESTION'!$H$3:$O$216,7,0)</f>
        <v>#N/A</v>
      </c>
      <c r="O415" s="141" t="e">
        <f>VLOOKUP(Tabla15[[#This Row],[llave 2]],'INFORME GESTION'!$H$3:$O$216,8,0)</f>
        <v>#N/A</v>
      </c>
      <c r="P415" s="37"/>
      <c r="Q415" s="41"/>
      <c r="R415" s="42"/>
      <c r="S415" s="39" t="e">
        <f>ROUND(Tabla15[[#This Row],[VALOR UNITARIO SEGUIMIENTO FINANCIERO]]*Tabla15[[#This Row],[Porcentaje de Glosa]]*Tabla15[[#This Row],[Meta afectada por la glosa]],0)</f>
        <v>#N/A</v>
      </c>
      <c r="T415" s="37"/>
      <c r="U415" s="38"/>
      <c r="V415" s="38"/>
      <c r="W415" s="38"/>
      <c r="X415" s="39" t="e">
        <f>ROUND(Tabla15[[#This Row],[Valor de la Glosa]]-Tabla15[[#This Row],[Valor soportado por la Subred]],0)</f>
        <v>#N/A</v>
      </c>
      <c r="Y415" s="38"/>
      <c r="Z415" s="38"/>
      <c r="AA415" s="39" t="e">
        <f>ROUND(Tabla15[[#This Row],[VALOR GLOSA DEFINITIVA]]-Tabla15[[#This Row],[VALOR LEVANTADO EN LIQUIDACION]],0)</f>
        <v>#N/A</v>
      </c>
    </row>
    <row r="416" spans="3:27" s="13" customFormat="1" ht="87.6" customHeight="1">
      <c r="C416" s="36"/>
      <c r="D416" s="36"/>
      <c r="E416" s="37"/>
      <c r="F416" s="38" t="str">
        <f>+Tabla15[[#This Row],[CODIGO ACTIVIDAD]]&amp;Tabla15[[#This Row],[PROCESO]]</f>
        <v/>
      </c>
      <c r="G416" s="83" t="e">
        <f>VLOOKUP(Tabla15[[#This Row],[llave 1]],'INFORME GESTION'!$D$3:$F$216,3,FALSE)</f>
        <v>#N/A</v>
      </c>
      <c r="H416" s="83" t="e">
        <f>VLOOKUP(Tabla15[[#This Row],[llave 1]],'INFORME GESTION'!$D$3:$G$216,4,FALSE)</f>
        <v>#N/A</v>
      </c>
      <c r="I416" s="83" t="e">
        <f>VLOOKUP(Tabla15[[#This Row],[llave 1]],'INFORME GESTION'!$D$3:$I$216,6,FALSE)</f>
        <v>#N/A</v>
      </c>
      <c r="J416" s="84"/>
      <c r="K416" s="82"/>
      <c r="L416" s="85" t="str">
        <f>Tabla15[[#This Row],[llave 1]]&amp;Tabla15[[#This Row],[MES]]</f>
        <v/>
      </c>
      <c r="M416" s="86" t="e">
        <f>VLOOKUP(Tabla15[[#This Row],[llave 2]],'INFORME GESTION'!$H$3:$O$216,3,0)</f>
        <v>#N/A</v>
      </c>
      <c r="N416" s="140" t="e">
        <f>VLOOKUP(Tabla15[[#This Row],[llave 2]],'INFORME GESTION'!$H$3:$O$216,7,0)</f>
        <v>#N/A</v>
      </c>
      <c r="O416" s="141" t="e">
        <f>VLOOKUP(Tabla15[[#This Row],[llave 2]],'INFORME GESTION'!$H$3:$O$216,8,0)</f>
        <v>#N/A</v>
      </c>
      <c r="P416" s="37"/>
      <c r="Q416" s="41"/>
      <c r="R416" s="42"/>
      <c r="S416" s="39" t="e">
        <f>ROUND(Tabla15[[#This Row],[VALOR UNITARIO SEGUIMIENTO FINANCIERO]]*Tabla15[[#This Row],[Porcentaje de Glosa]]*Tabla15[[#This Row],[Meta afectada por la glosa]],0)</f>
        <v>#N/A</v>
      </c>
      <c r="T416" s="37"/>
      <c r="U416" s="38"/>
      <c r="V416" s="38"/>
      <c r="W416" s="38"/>
      <c r="X416" s="39" t="e">
        <f>ROUND(Tabla15[[#This Row],[Valor de la Glosa]]-Tabla15[[#This Row],[Valor soportado por la Subred]],0)</f>
        <v>#N/A</v>
      </c>
      <c r="Y416" s="38"/>
      <c r="Z416" s="38"/>
      <c r="AA416" s="39" t="e">
        <f>ROUND(Tabla15[[#This Row],[VALOR GLOSA DEFINITIVA]]-Tabla15[[#This Row],[VALOR LEVANTADO EN LIQUIDACION]],0)</f>
        <v>#N/A</v>
      </c>
    </row>
    <row r="417" spans="3:27" s="13" customFormat="1" ht="87.6" customHeight="1">
      <c r="C417" s="36"/>
      <c r="D417" s="36"/>
      <c r="E417" s="37"/>
      <c r="F417" s="38" t="str">
        <f>+Tabla15[[#This Row],[CODIGO ACTIVIDAD]]&amp;Tabla15[[#This Row],[PROCESO]]</f>
        <v/>
      </c>
      <c r="G417" s="83" t="e">
        <f>VLOOKUP(Tabla15[[#This Row],[llave 1]],'INFORME GESTION'!$D$3:$F$216,3,FALSE)</f>
        <v>#N/A</v>
      </c>
      <c r="H417" s="83" t="e">
        <f>VLOOKUP(Tabla15[[#This Row],[llave 1]],'INFORME GESTION'!$D$3:$G$216,4,FALSE)</f>
        <v>#N/A</v>
      </c>
      <c r="I417" s="83" t="e">
        <f>VLOOKUP(Tabla15[[#This Row],[llave 1]],'INFORME GESTION'!$D$3:$I$216,6,FALSE)</f>
        <v>#N/A</v>
      </c>
      <c r="J417" s="84"/>
      <c r="K417" s="82"/>
      <c r="L417" s="85" t="str">
        <f>Tabla15[[#This Row],[llave 1]]&amp;Tabla15[[#This Row],[MES]]</f>
        <v/>
      </c>
      <c r="M417" s="86" t="e">
        <f>VLOOKUP(Tabla15[[#This Row],[llave 2]],'INFORME GESTION'!$H$3:$O$216,3,0)</f>
        <v>#N/A</v>
      </c>
      <c r="N417" s="140" t="e">
        <f>VLOOKUP(Tabla15[[#This Row],[llave 2]],'INFORME GESTION'!$H$3:$O$216,7,0)</f>
        <v>#N/A</v>
      </c>
      <c r="O417" s="141" t="e">
        <f>VLOOKUP(Tabla15[[#This Row],[llave 2]],'INFORME GESTION'!$H$3:$O$216,8,0)</f>
        <v>#N/A</v>
      </c>
      <c r="P417" s="37"/>
      <c r="Q417" s="41"/>
      <c r="R417" s="42"/>
      <c r="S417" s="39" t="e">
        <f>ROUND(Tabla15[[#This Row],[VALOR UNITARIO SEGUIMIENTO FINANCIERO]]*Tabla15[[#This Row],[Porcentaje de Glosa]]*Tabla15[[#This Row],[Meta afectada por la glosa]],0)</f>
        <v>#N/A</v>
      </c>
      <c r="T417" s="37"/>
      <c r="U417" s="38"/>
      <c r="V417" s="38"/>
      <c r="W417" s="38"/>
      <c r="X417" s="39" t="e">
        <f>ROUND(Tabla15[[#This Row],[Valor de la Glosa]]-Tabla15[[#This Row],[Valor soportado por la Subred]],0)</f>
        <v>#N/A</v>
      </c>
      <c r="Y417" s="38"/>
      <c r="Z417" s="38"/>
      <c r="AA417" s="39" t="e">
        <f>ROUND(Tabla15[[#This Row],[VALOR GLOSA DEFINITIVA]]-Tabla15[[#This Row],[VALOR LEVANTADO EN LIQUIDACION]],0)</f>
        <v>#N/A</v>
      </c>
    </row>
    <row r="418" spans="3:27" s="13" customFormat="1" ht="87.6" customHeight="1">
      <c r="C418" s="36"/>
      <c r="D418" s="36"/>
      <c r="E418" s="37"/>
      <c r="F418" s="38" t="str">
        <f>+Tabla15[[#This Row],[CODIGO ACTIVIDAD]]&amp;Tabla15[[#This Row],[PROCESO]]</f>
        <v/>
      </c>
      <c r="G418" s="83" t="e">
        <f>VLOOKUP(Tabla15[[#This Row],[llave 1]],'INFORME GESTION'!$D$3:$F$216,3,FALSE)</f>
        <v>#N/A</v>
      </c>
      <c r="H418" s="83" t="e">
        <f>VLOOKUP(Tabla15[[#This Row],[llave 1]],'INFORME GESTION'!$D$3:$G$216,4,FALSE)</f>
        <v>#N/A</v>
      </c>
      <c r="I418" s="83" t="e">
        <f>VLOOKUP(Tabla15[[#This Row],[llave 1]],'INFORME GESTION'!$D$3:$I$216,6,FALSE)</f>
        <v>#N/A</v>
      </c>
      <c r="J418" s="84"/>
      <c r="K418" s="82"/>
      <c r="L418" s="85" t="str">
        <f>Tabla15[[#This Row],[llave 1]]&amp;Tabla15[[#This Row],[MES]]</f>
        <v/>
      </c>
      <c r="M418" s="86" t="e">
        <f>VLOOKUP(Tabla15[[#This Row],[llave 2]],'INFORME GESTION'!$H$3:$O$216,3,0)</f>
        <v>#N/A</v>
      </c>
      <c r="N418" s="140" t="e">
        <f>VLOOKUP(Tabla15[[#This Row],[llave 2]],'INFORME GESTION'!$H$3:$O$216,7,0)</f>
        <v>#N/A</v>
      </c>
      <c r="O418" s="141" t="e">
        <f>VLOOKUP(Tabla15[[#This Row],[llave 2]],'INFORME GESTION'!$H$3:$O$216,8,0)</f>
        <v>#N/A</v>
      </c>
      <c r="P418" s="37"/>
      <c r="Q418" s="41"/>
      <c r="R418" s="42"/>
      <c r="S418" s="39" t="e">
        <f>ROUND(Tabla15[[#This Row],[VALOR UNITARIO SEGUIMIENTO FINANCIERO]]*Tabla15[[#This Row],[Porcentaje de Glosa]]*Tabla15[[#This Row],[Meta afectada por la glosa]],0)</f>
        <v>#N/A</v>
      </c>
      <c r="T418" s="37"/>
      <c r="U418" s="38"/>
      <c r="V418" s="38"/>
      <c r="W418" s="38"/>
      <c r="X418" s="39" t="e">
        <f>ROUND(Tabla15[[#This Row],[Valor de la Glosa]]-Tabla15[[#This Row],[Valor soportado por la Subred]],0)</f>
        <v>#N/A</v>
      </c>
      <c r="Y418" s="38"/>
      <c r="Z418" s="38"/>
      <c r="AA418" s="39" t="e">
        <f>ROUND(Tabla15[[#This Row],[VALOR GLOSA DEFINITIVA]]-Tabla15[[#This Row],[VALOR LEVANTADO EN LIQUIDACION]],0)</f>
        <v>#N/A</v>
      </c>
    </row>
    <row r="419" spans="3:27" s="13" customFormat="1" ht="87.6" customHeight="1">
      <c r="C419" s="36"/>
      <c r="D419" s="36"/>
      <c r="E419" s="37"/>
      <c r="F419" s="38" t="str">
        <f>+Tabla15[[#This Row],[CODIGO ACTIVIDAD]]&amp;Tabla15[[#This Row],[PROCESO]]</f>
        <v/>
      </c>
      <c r="G419" s="83" t="e">
        <f>VLOOKUP(Tabla15[[#This Row],[llave 1]],'INFORME GESTION'!$D$3:$F$216,3,FALSE)</f>
        <v>#N/A</v>
      </c>
      <c r="H419" s="83" t="e">
        <f>VLOOKUP(Tabla15[[#This Row],[llave 1]],'INFORME GESTION'!$D$3:$G$216,4,FALSE)</f>
        <v>#N/A</v>
      </c>
      <c r="I419" s="83" t="e">
        <f>VLOOKUP(Tabla15[[#This Row],[llave 1]],'INFORME GESTION'!$D$3:$I$216,6,FALSE)</f>
        <v>#N/A</v>
      </c>
      <c r="J419" s="84"/>
      <c r="K419" s="82"/>
      <c r="L419" s="85" t="str">
        <f>Tabla15[[#This Row],[llave 1]]&amp;Tabla15[[#This Row],[MES]]</f>
        <v/>
      </c>
      <c r="M419" s="86" t="e">
        <f>VLOOKUP(Tabla15[[#This Row],[llave 2]],'INFORME GESTION'!$H$3:$O$216,3,0)</f>
        <v>#N/A</v>
      </c>
      <c r="N419" s="140" t="e">
        <f>VLOOKUP(Tabla15[[#This Row],[llave 2]],'INFORME GESTION'!$H$3:$O$216,7,0)</f>
        <v>#N/A</v>
      </c>
      <c r="O419" s="141" t="e">
        <f>VLOOKUP(Tabla15[[#This Row],[llave 2]],'INFORME GESTION'!$H$3:$O$216,8,0)</f>
        <v>#N/A</v>
      </c>
      <c r="P419" s="37"/>
      <c r="Q419" s="41"/>
      <c r="R419" s="42"/>
      <c r="S419" s="39" t="e">
        <f>ROUND(Tabla15[[#This Row],[VALOR UNITARIO SEGUIMIENTO FINANCIERO]]*Tabla15[[#This Row],[Porcentaje de Glosa]]*Tabla15[[#This Row],[Meta afectada por la glosa]],0)</f>
        <v>#N/A</v>
      </c>
      <c r="T419" s="37"/>
      <c r="U419" s="38"/>
      <c r="V419" s="38"/>
      <c r="W419" s="38"/>
      <c r="X419" s="39" t="e">
        <f>ROUND(Tabla15[[#This Row],[Valor de la Glosa]]-Tabla15[[#This Row],[Valor soportado por la Subred]],0)</f>
        <v>#N/A</v>
      </c>
      <c r="Y419" s="38"/>
      <c r="Z419" s="38"/>
      <c r="AA419" s="39" t="e">
        <f>ROUND(Tabla15[[#This Row],[VALOR GLOSA DEFINITIVA]]-Tabla15[[#This Row],[VALOR LEVANTADO EN LIQUIDACION]],0)</f>
        <v>#N/A</v>
      </c>
    </row>
    <row r="420" spans="3:27" s="13" customFormat="1" ht="87.6" customHeight="1">
      <c r="C420" s="36"/>
      <c r="D420" s="36"/>
      <c r="E420" s="37"/>
      <c r="F420" s="38" t="str">
        <f>+Tabla15[[#This Row],[CODIGO ACTIVIDAD]]&amp;Tabla15[[#This Row],[PROCESO]]</f>
        <v/>
      </c>
      <c r="G420" s="83" t="e">
        <f>VLOOKUP(Tabla15[[#This Row],[llave 1]],'INFORME GESTION'!$D$3:$F$216,3,FALSE)</f>
        <v>#N/A</v>
      </c>
      <c r="H420" s="83" t="e">
        <f>VLOOKUP(Tabla15[[#This Row],[llave 1]],'INFORME GESTION'!$D$3:$G$216,4,FALSE)</f>
        <v>#N/A</v>
      </c>
      <c r="I420" s="83" t="e">
        <f>VLOOKUP(Tabla15[[#This Row],[llave 1]],'INFORME GESTION'!$D$3:$I$216,6,FALSE)</f>
        <v>#N/A</v>
      </c>
      <c r="J420" s="84"/>
      <c r="K420" s="82"/>
      <c r="L420" s="85" t="str">
        <f>Tabla15[[#This Row],[llave 1]]&amp;Tabla15[[#This Row],[MES]]</f>
        <v/>
      </c>
      <c r="M420" s="86" t="e">
        <f>VLOOKUP(Tabla15[[#This Row],[llave 2]],'INFORME GESTION'!$H$3:$O$216,3,0)</f>
        <v>#N/A</v>
      </c>
      <c r="N420" s="140" t="e">
        <f>VLOOKUP(Tabla15[[#This Row],[llave 2]],'INFORME GESTION'!$H$3:$O$216,7,0)</f>
        <v>#N/A</v>
      </c>
      <c r="O420" s="141" t="e">
        <f>VLOOKUP(Tabla15[[#This Row],[llave 2]],'INFORME GESTION'!$H$3:$O$216,8,0)</f>
        <v>#N/A</v>
      </c>
      <c r="P420" s="37"/>
      <c r="Q420" s="41"/>
      <c r="R420" s="42"/>
      <c r="S420" s="39" t="e">
        <f>ROUND(Tabla15[[#This Row],[VALOR UNITARIO SEGUIMIENTO FINANCIERO]]*Tabla15[[#This Row],[Porcentaje de Glosa]]*Tabla15[[#This Row],[Meta afectada por la glosa]],0)</f>
        <v>#N/A</v>
      </c>
      <c r="T420" s="37"/>
      <c r="U420" s="38"/>
      <c r="V420" s="38"/>
      <c r="W420" s="38"/>
      <c r="X420" s="39" t="e">
        <f>ROUND(Tabla15[[#This Row],[Valor de la Glosa]]-Tabla15[[#This Row],[Valor soportado por la Subred]],0)</f>
        <v>#N/A</v>
      </c>
      <c r="Y420" s="38"/>
      <c r="Z420" s="38"/>
      <c r="AA420" s="39" t="e">
        <f>ROUND(Tabla15[[#This Row],[VALOR GLOSA DEFINITIVA]]-Tabla15[[#This Row],[VALOR LEVANTADO EN LIQUIDACION]],0)</f>
        <v>#N/A</v>
      </c>
    </row>
    <row r="421" spans="3:27" s="13" customFormat="1" ht="87.6" customHeight="1">
      <c r="C421" s="36"/>
      <c r="D421" s="36"/>
      <c r="E421" s="37"/>
      <c r="F421" s="38" t="str">
        <f>+Tabla15[[#This Row],[CODIGO ACTIVIDAD]]&amp;Tabla15[[#This Row],[PROCESO]]</f>
        <v/>
      </c>
      <c r="G421" s="83" t="e">
        <f>VLOOKUP(Tabla15[[#This Row],[llave 1]],'INFORME GESTION'!$D$3:$F$216,3,FALSE)</f>
        <v>#N/A</v>
      </c>
      <c r="H421" s="83" t="e">
        <f>VLOOKUP(Tabla15[[#This Row],[llave 1]],'INFORME GESTION'!$D$3:$G$216,4,FALSE)</f>
        <v>#N/A</v>
      </c>
      <c r="I421" s="83" t="e">
        <f>VLOOKUP(Tabla15[[#This Row],[llave 1]],'INFORME GESTION'!$D$3:$I$216,6,FALSE)</f>
        <v>#N/A</v>
      </c>
      <c r="J421" s="84"/>
      <c r="K421" s="82"/>
      <c r="L421" s="85" t="str">
        <f>Tabla15[[#This Row],[llave 1]]&amp;Tabla15[[#This Row],[MES]]</f>
        <v/>
      </c>
      <c r="M421" s="86" t="e">
        <f>VLOOKUP(Tabla15[[#This Row],[llave 2]],'INFORME GESTION'!$H$3:$O$216,3,0)</f>
        <v>#N/A</v>
      </c>
      <c r="N421" s="140" t="e">
        <f>VLOOKUP(Tabla15[[#This Row],[llave 2]],'INFORME GESTION'!$H$3:$O$216,7,0)</f>
        <v>#N/A</v>
      </c>
      <c r="O421" s="141" t="e">
        <f>VLOOKUP(Tabla15[[#This Row],[llave 2]],'INFORME GESTION'!$H$3:$O$216,8,0)</f>
        <v>#N/A</v>
      </c>
      <c r="P421" s="37"/>
      <c r="Q421" s="41"/>
      <c r="R421" s="42"/>
      <c r="S421" s="39" t="e">
        <f>ROUND(Tabla15[[#This Row],[VALOR UNITARIO SEGUIMIENTO FINANCIERO]]*Tabla15[[#This Row],[Porcentaje de Glosa]]*Tabla15[[#This Row],[Meta afectada por la glosa]],0)</f>
        <v>#N/A</v>
      </c>
      <c r="T421" s="37"/>
      <c r="U421" s="38"/>
      <c r="V421" s="38"/>
      <c r="W421" s="38"/>
      <c r="X421" s="39" t="e">
        <f>ROUND(Tabla15[[#This Row],[Valor de la Glosa]]-Tabla15[[#This Row],[Valor soportado por la Subred]],0)</f>
        <v>#N/A</v>
      </c>
      <c r="Y421" s="38"/>
      <c r="Z421" s="38"/>
      <c r="AA421" s="39" t="e">
        <f>ROUND(Tabla15[[#This Row],[VALOR GLOSA DEFINITIVA]]-Tabla15[[#This Row],[VALOR LEVANTADO EN LIQUIDACION]],0)</f>
        <v>#N/A</v>
      </c>
    </row>
    <row r="422" spans="3:27" s="13" customFormat="1" ht="87.6" customHeight="1">
      <c r="C422" s="36"/>
      <c r="D422" s="36"/>
      <c r="E422" s="37"/>
      <c r="F422" s="38" t="str">
        <f>+Tabla15[[#This Row],[CODIGO ACTIVIDAD]]&amp;Tabla15[[#This Row],[PROCESO]]</f>
        <v/>
      </c>
      <c r="G422" s="83" t="e">
        <f>VLOOKUP(Tabla15[[#This Row],[llave 1]],'INFORME GESTION'!$D$3:$F$216,3,FALSE)</f>
        <v>#N/A</v>
      </c>
      <c r="H422" s="83" t="e">
        <f>VLOOKUP(Tabla15[[#This Row],[llave 1]],'INFORME GESTION'!$D$3:$G$216,4,FALSE)</f>
        <v>#N/A</v>
      </c>
      <c r="I422" s="83" t="e">
        <f>VLOOKUP(Tabla15[[#This Row],[llave 1]],'INFORME GESTION'!$D$3:$I$216,6,FALSE)</f>
        <v>#N/A</v>
      </c>
      <c r="J422" s="84"/>
      <c r="K422" s="82"/>
      <c r="L422" s="85" t="str">
        <f>Tabla15[[#This Row],[llave 1]]&amp;Tabla15[[#This Row],[MES]]</f>
        <v/>
      </c>
      <c r="M422" s="86" t="e">
        <f>VLOOKUP(Tabla15[[#This Row],[llave 2]],'INFORME GESTION'!$H$3:$O$216,3,0)</f>
        <v>#N/A</v>
      </c>
      <c r="N422" s="140" t="e">
        <f>VLOOKUP(Tabla15[[#This Row],[llave 2]],'INFORME GESTION'!$H$3:$O$216,7,0)</f>
        <v>#N/A</v>
      </c>
      <c r="O422" s="141" t="e">
        <f>VLOOKUP(Tabla15[[#This Row],[llave 2]],'INFORME GESTION'!$H$3:$O$216,8,0)</f>
        <v>#N/A</v>
      </c>
      <c r="P422" s="37"/>
      <c r="Q422" s="41"/>
      <c r="R422" s="42"/>
      <c r="S422" s="39" t="e">
        <f>ROUND(Tabla15[[#This Row],[VALOR UNITARIO SEGUIMIENTO FINANCIERO]]*Tabla15[[#This Row],[Porcentaje de Glosa]]*Tabla15[[#This Row],[Meta afectada por la glosa]],0)</f>
        <v>#N/A</v>
      </c>
      <c r="T422" s="37"/>
      <c r="U422" s="38"/>
      <c r="V422" s="38"/>
      <c r="W422" s="38"/>
      <c r="X422" s="39" t="e">
        <f>ROUND(Tabla15[[#This Row],[Valor de la Glosa]]-Tabla15[[#This Row],[Valor soportado por la Subred]],0)</f>
        <v>#N/A</v>
      </c>
      <c r="Y422" s="38"/>
      <c r="Z422" s="38"/>
      <c r="AA422" s="39" t="e">
        <f>ROUND(Tabla15[[#This Row],[VALOR GLOSA DEFINITIVA]]-Tabla15[[#This Row],[VALOR LEVANTADO EN LIQUIDACION]],0)</f>
        <v>#N/A</v>
      </c>
    </row>
    <row r="423" spans="3:27" s="13" customFormat="1" ht="87.6" customHeight="1">
      <c r="C423" s="36"/>
      <c r="D423" s="36"/>
      <c r="E423" s="37"/>
      <c r="F423" s="38" t="str">
        <f>+Tabla15[[#This Row],[CODIGO ACTIVIDAD]]&amp;Tabla15[[#This Row],[PROCESO]]</f>
        <v/>
      </c>
      <c r="G423" s="83" t="e">
        <f>VLOOKUP(Tabla15[[#This Row],[llave 1]],'INFORME GESTION'!$D$3:$F$216,3,FALSE)</f>
        <v>#N/A</v>
      </c>
      <c r="H423" s="83" t="e">
        <f>VLOOKUP(Tabla15[[#This Row],[llave 1]],'INFORME GESTION'!$D$3:$G$216,4,FALSE)</f>
        <v>#N/A</v>
      </c>
      <c r="I423" s="83" t="e">
        <f>VLOOKUP(Tabla15[[#This Row],[llave 1]],'INFORME GESTION'!$D$3:$I$216,6,FALSE)</f>
        <v>#N/A</v>
      </c>
      <c r="J423" s="84"/>
      <c r="K423" s="82"/>
      <c r="L423" s="85" t="str">
        <f>Tabla15[[#This Row],[llave 1]]&amp;Tabla15[[#This Row],[MES]]</f>
        <v/>
      </c>
      <c r="M423" s="86" t="e">
        <f>VLOOKUP(Tabla15[[#This Row],[llave 2]],'INFORME GESTION'!$H$3:$O$216,3,0)</f>
        <v>#N/A</v>
      </c>
      <c r="N423" s="140" t="e">
        <f>VLOOKUP(Tabla15[[#This Row],[llave 2]],'INFORME GESTION'!$H$3:$O$216,7,0)</f>
        <v>#N/A</v>
      </c>
      <c r="O423" s="141" t="e">
        <f>VLOOKUP(Tabla15[[#This Row],[llave 2]],'INFORME GESTION'!$H$3:$O$216,8,0)</f>
        <v>#N/A</v>
      </c>
      <c r="P423" s="37"/>
      <c r="Q423" s="41"/>
      <c r="R423" s="42"/>
      <c r="S423" s="39" t="e">
        <f>ROUND(Tabla15[[#This Row],[VALOR UNITARIO SEGUIMIENTO FINANCIERO]]*Tabla15[[#This Row],[Porcentaje de Glosa]]*Tabla15[[#This Row],[Meta afectada por la glosa]],0)</f>
        <v>#N/A</v>
      </c>
      <c r="T423" s="37"/>
      <c r="U423" s="38"/>
      <c r="V423" s="38"/>
      <c r="W423" s="38"/>
      <c r="X423" s="39" t="e">
        <f>ROUND(Tabla15[[#This Row],[Valor de la Glosa]]-Tabla15[[#This Row],[Valor soportado por la Subred]],0)</f>
        <v>#N/A</v>
      </c>
      <c r="Y423" s="38"/>
      <c r="Z423" s="38"/>
      <c r="AA423" s="39" t="e">
        <f>ROUND(Tabla15[[#This Row],[VALOR GLOSA DEFINITIVA]]-Tabla15[[#This Row],[VALOR LEVANTADO EN LIQUIDACION]],0)</f>
        <v>#N/A</v>
      </c>
    </row>
    <row r="424" spans="3:27" s="13" customFormat="1" ht="87.6" customHeight="1">
      <c r="C424" s="36"/>
      <c r="D424" s="36"/>
      <c r="E424" s="37"/>
      <c r="F424" s="38" t="str">
        <f>+Tabla15[[#This Row],[CODIGO ACTIVIDAD]]&amp;Tabla15[[#This Row],[PROCESO]]</f>
        <v/>
      </c>
      <c r="G424" s="83" t="e">
        <f>VLOOKUP(Tabla15[[#This Row],[llave 1]],'INFORME GESTION'!$D$3:$F$216,3,FALSE)</f>
        <v>#N/A</v>
      </c>
      <c r="H424" s="83" t="e">
        <f>VLOOKUP(Tabla15[[#This Row],[llave 1]],'INFORME GESTION'!$D$3:$G$216,4,FALSE)</f>
        <v>#N/A</v>
      </c>
      <c r="I424" s="83" t="e">
        <f>VLOOKUP(Tabla15[[#This Row],[llave 1]],'INFORME GESTION'!$D$3:$I$216,6,FALSE)</f>
        <v>#N/A</v>
      </c>
      <c r="J424" s="84"/>
      <c r="K424" s="82"/>
      <c r="L424" s="85" t="str">
        <f>Tabla15[[#This Row],[llave 1]]&amp;Tabla15[[#This Row],[MES]]</f>
        <v/>
      </c>
      <c r="M424" s="86" t="e">
        <f>VLOOKUP(Tabla15[[#This Row],[llave 2]],'INFORME GESTION'!$H$3:$O$216,3,0)</f>
        <v>#N/A</v>
      </c>
      <c r="N424" s="140" t="e">
        <f>VLOOKUP(Tabla15[[#This Row],[llave 2]],'INFORME GESTION'!$H$3:$O$216,7,0)</f>
        <v>#N/A</v>
      </c>
      <c r="O424" s="141" t="e">
        <f>VLOOKUP(Tabla15[[#This Row],[llave 2]],'INFORME GESTION'!$H$3:$O$216,8,0)</f>
        <v>#N/A</v>
      </c>
      <c r="P424" s="37"/>
      <c r="Q424" s="41"/>
      <c r="R424" s="42"/>
      <c r="S424" s="39" t="e">
        <f>ROUND(Tabla15[[#This Row],[VALOR UNITARIO SEGUIMIENTO FINANCIERO]]*Tabla15[[#This Row],[Porcentaje de Glosa]]*Tabla15[[#This Row],[Meta afectada por la glosa]],0)</f>
        <v>#N/A</v>
      </c>
      <c r="T424" s="37"/>
      <c r="U424" s="38"/>
      <c r="V424" s="38"/>
      <c r="W424" s="38"/>
      <c r="X424" s="39" t="e">
        <f>ROUND(Tabla15[[#This Row],[Valor de la Glosa]]-Tabla15[[#This Row],[Valor soportado por la Subred]],0)</f>
        <v>#N/A</v>
      </c>
      <c r="Y424" s="38"/>
      <c r="Z424" s="38"/>
      <c r="AA424" s="39" t="e">
        <f>ROUND(Tabla15[[#This Row],[VALOR GLOSA DEFINITIVA]]-Tabla15[[#This Row],[VALOR LEVANTADO EN LIQUIDACION]],0)</f>
        <v>#N/A</v>
      </c>
    </row>
    <row r="425" spans="3:27" s="13" customFormat="1" ht="87.6" customHeight="1">
      <c r="C425" s="36"/>
      <c r="D425" s="36"/>
      <c r="E425" s="37"/>
      <c r="F425" s="38" t="str">
        <f>+Tabla15[[#This Row],[CODIGO ACTIVIDAD]]&amp;Tabla15[[#This Row],[PROCESO]]</f>
        <v/>
      </c>
      <c r="G425" s="83" t="e">
        <f>VLOOKUP(Tabla15[[#This Row],[llave 1]],'INFORME GESTION'!$D$3:$F$216,3,FALSE)</f>
        <v>#N/A</v>
      </c>
      <c r="H425" s="83" t="e">
        <f>VLOOKUP(Tabla15[[#This Row],[llave 1]],'INFORME GESTION'!$D$3:$G$216,4,FALSE)</f>
        <v>#N/A</v>
      </c>
      <c r="I425" s="83" t="e">
        <f>VLOOKUP(Tabla15[[#This Row],[llave 1]],'INFORME GESTION'!$D$3:$I$216,6,FALSE)</f>
        <v>#N/A</v>
      </c>
      <c r="J425" s="84"/>
      <c r="K425" s="82"/>
      <c r="L425" s="85" t="str">
        <f>Tabla15[[#This Row],[llave 1]]&amp;Tabla15[[#This Row],[MES]]</f>
        <v/>
      </c>
      <c r="M425" s="86" t="e">
        <f>VLOOKUP(Tabla15[[#This Row],[llave 2]],'INFORME GESTION'!$H$3:$O$216,3,0)</f>
        <v>#N/A</v>
      </c>
      <c r="N425" s="140" t="e">
        <f>VLOOKUP(Tabla15[[#This Row],[llave 2]],'INFORME GESTION'!$H$3:$O$216,7,0)</f>
        <v>#N/A</v>
      </c>
      <c r="O425" s="141" t="e">
        <f>VLOOKUP(Tabla15[[#This Row],[llave 2]],'INFORME GESTION'!$H$3:$O$216,8,0)</f>
        <v>#N/A</v>
      </c>
      <c r="P425" s="37"/>
      <c r="Q425" s="41"/>
      <c r="R425" s="42"/>
      <c r="S425" s="39" t="e">
        <f>ROUND(Tabla15[[#This Row],[VALOR UNITARIO SEGUIMIENTO FINANCIERO]]*Tabla15[[#This Row],[Porcentaje de Glosa]]*Tabla15[[#This Row],[Meta afectada por la glosa]],0)</f>
        <v>#N/A</v>
      </c>
      <c r="T425" s="37"/>
      <c r="U425" s="38"/>
      <c r="V425" s="38"/>
      <c r="W425" s="38"/>
      <c r="X425" s="39" t="e">
        <f>ROUND(Tabla15[[#This Row],[Valor de la Glosa]]-Tabla15[[#This Row],[Valor soportado por la Subred]],0)</f>
        <v>#N/A</v>
      </c>
      <c r="Y425" s="38"/>
      <c r="Z425" s="38"/>
      <c r="AA425" s="39" t="e">
        <f>ROUND(Tabla15[[#This Row],[VALOR GLOSA DEFINITIVA]]-Tabla15[[#This Row],[VALOR LEVANTADO EN LIQUIDACION]],0)</f>
        <v>#N/A</v>
      </c>
    </row>
    <row r="426" spans="3:27" s="13" customFormat="1" ht="87.6" customHeight="1">
      <c r="C426" s="36"/>
      <c r="D426" s="36"/>
      <c r="E426" s="37"/>
      <c r="F426" s="38" t="str">
        <f>+Tabla15[[#This Row],[CODIGO ACTIVIDAD]]&amp;Tabla15[[#This Row],[PROCESO]]</f>
        <v/>
      </c>
      <c r="G426" s="83" t="e">
        <f>VLOOKUP(Tabla15[[#This Row],[llave 1]],'INFORME GESTION'!$D$3:$F$216,3,FALSE)</f>
        <v>#N/A</v>
      </c>
      <c r="H426" s="83" t="e">
        <f>VLOOKUP(Tabla15[[#This Row],[llave 1]],'INFORME GESTION'!$D$3:$G$216,4,FALSE)</f>
        <v>#N/A</v>
      </c>
      <c r="I426" s="83" t="e">
        <f>VLOOKUP(Tabla15[[#This Row],[llave 1]],'INFORME GESTION'!$D$3:$I$216,6,FALSE)</f>
        <v>#N/A</v>
      </c>
      <c r="J426" s="84"/>
      <c r="K426" s="82"/>
      <c r="L426" s="85" t="str">
        <f>Tabla15[[#This Row],[llave 1]]&amp;Tabla15[[#This Row],[MES]]</f>
        <v/>
      </c>
      <c r="M426" s="86" t="e">
        <f>VLOOKUP(Tabla15[[#This Row],[llave 2]],'INFORME GESTION'!$H$3:$O$216,3,0)</f>
        <v>#N/A</v>
      </c>
      <c r="N426" s="140" t="e">
        <f>VLOOKUP(Tabla15[[#This Row],[llave 2]],'INFORME GESTION'!$H$3:$O$216,7,0)</f>
        <v>#N/A</v>
      </c>
      <c r="O426" s="141" t="e">
        <f>VLOOKUP(Tabla15[[#This Row],[llave 2]],'INFORME GESTION'!$H$3:$O$216,8,0)</f>
        <v>#N/A</v>
      </c>
      <c r="P426" s="37"/>
      <c r="Q426" s="41"/>
      <c r="R426" s="42"/>
      <c r="S426" s="39" t="e">
        <f>ROUND(Tabla15[[#This Row],[VALOR UNITARIO SEGUIMIENTO FINANCIERO]]*Tabla15[[#This Row],[Porcentaje de Glosa]]*Tabla15[[#This Row],[Meta afectada por la glosa]],0)</f>
        <v>#N/A</v>
      </c>
      <c r="T426" s="37"/>
      <c r="U426" s="38"/>
      <c r="V426" s="38"/>
      <c r="W426" s="38"/>
      <c r="X426" s="39" t="e">
        <f>ROUND(Tabla15[[#This Row],[Valor de la Glosa]]-Tabla15[[#This Row],[Valor soportado por la Subred]],0)</f>
        <v>#N/A</v>
      </c>
      <c r="Y426" s="38"/>
      <c r="Z426" s="38"/>
      <c r="AA426" s="39" t="e">
        <f>ROUND(Tabla15[[#This Row],[VALOR GLOSA DEFINITIVA]]-Tabla15[[#This Row],[VALOR LEVANTADO EN LIQUIDACION]],0)</f>
        <v>#N/A</v>
      </c>
    </row>
    <row r="427" spans="3:27" s="13" customFormat="1" ht="87.6" customHeight="1">
      <c r="C427" s="36"/>
      <c r="D427" s="36"/>
      <c r="E427" s="37"/>
      <c r="F427" s="38" t="str">
        <f>+Tabla15[[#This Row],[CODIGO ACTIVIDAD]]&amp;Tabla15[[#This Row],[PROCESO]]</f>
        <v/>
      </c>
      <c r="G427" s="83" t="e">
        <f>VLOOKUP(Tabla15[[#This Row],[llave 1]],'INFORME GESTION'!$D$3:$F$216,3,FALSE)</f>
        <v>#N/A</v>
      </c>
      <c r="H427" s="83" t="e">
        <f>VLOOKUP(Tabla15[[#This Row],[llave 1]],'INFORME GESTION'!$D$3:$G$216,4,FALSE)</f>
        <v>#N/A</v>
      </c>
      <c r="I427" s="83" t="e">
        <f>VLOOKUP(Tabla15[[#This Row],[llave 1]],'INFORME GESTION'!$D$3:$I$216,6,FALSE)</f>
        <v>#N/A</v>
      </c>
      <c r="J427" s="84"/>
      <c r="K427" s="82"/>
      <c r="L427" s="85" t="str">
        <f>Tabla15[[#This Row],[llave 1]]&amp;Tabla15[[#This Row],[MES]]</f>
        <v/>
      </c>
      <c r="M427" s="86" t="e">
        <f>VLOOKUP(Tabla15[[#This Row],[llave 2]],'INFORME GESTION'!$H$3:$O$216,3,0)</f>
        <v>#N/A</v>
      </c>
      <c r="N427" s="140" t="e">
        <f>VLOOKUP(Tabla15[[#This Row],[llave 2]],'INFORME GESTION'!$H$3:$O$216,7,0)</f>
        <v>#N/A</v>
      </c>
      <c r="O427" s="141" t="e">
        <f>VLOOKUP(Tabla15[[#This Row],[llave 2]],'INFORME GESTION'!$H$3:$O$216,8,0)</f>
        <v>#N/A</v>
      </c>
      <c r="P427" s="37"/>
      <c r="Q427" s="41"/>
      <c r="R427" s="42"/>
      <c r="S427" s="39" t="e">
        <f>ROUND(Tabla15[[#This Row],[VALOR UNITARIO SEGUIMIENTO FINANCIERO]]*Tabla15[[#This Row],[Porcentaje de Glosa]]*Tabla15[[#This Row],[Meta afectada por la glosa]],0)</f>
        <v>#N/A</v>
      </c>
      <c r="T427" s="37"/>
      <c r="U427" s="38"/>
      <c r="V427" s="38"/>
      <c r="W427" s="38"/>
      <c r="X427" s="39" t="e">
        <f>ROUND(Tabla15[[#This Row],[Valor de la Glosa]]-Tabla15[[#This Row],[Valor soportado por la Subred]],0)</f>
        <v>#N/A</v>
      </c>
      <c r="Y427" s="38"/>
      <c r="Z427" s="38"/>
      <c r="AA427" s="39" t="e">
        <f>ROUND(Tabla15[[#This Row],[VALOR GLOSA DEFINITIVA]]-Tabla15[[#This Row],[VALOR LEVANTADO EN LIQUIDACION]],0)</f>
        <v>#N/A</v>
      </c>
    </row>
    <row r="428" spans="3:27" s="13" customFormat="1" ht="87.6" customHeight="1">
      <c r="C428" s="36"/>
      <c r="D428" s="36"/>
      <c r="E428" s="37"/>
      <c r="F428" s="38" t="str">
        <f>+Tabla15[[#This Row],[CODIGO ACTIVIDAD]]&amp;Tabla15[[#This Row],[PROCESO]]</f>
        <v/>
      </c>
      <c r="G428" s="83" t="e">
        <f>VLOOKUP(Tabla15[[#This Row],[llave 1]],'INFORME GESTION'!$D$3:$F$216,3,FALSE)</f>
        <v>#N/A</v>
      </c>
      <c r="H428" s="83" t="e">
        <f>VLOOKUP(Tabla15[[#This Row],[llave 1]],'INFORME GESTION'!$D$3:$G$216,4,FALSE)</f>
        <v>#N/A</v>
      </c>
      <c r="I428" s="83" t="e">
        <f>VLOOKUP(Tabla15[[#This Row],[llave 1]],'INFORME GESTION'!$D$3:$I$216,6,FALSE)</f>
        <v>#N/A</v>
      </c>
      <c r="J428" s="84"/>
      <c r="K428" s="82"/>
      <c r="L428" s="85" t="str">
        <f>Tabla15[[#This Row],[llave 1]]&amp;Tabla15[[#This Row],[MES]]</f>
        <v/>
      </c>
      <c r="M428" s="86" t="e">
        <f>VLOOKUP(Tabla15[[#This Row],[llave 2]],'INFORME GESTION'!$H$3:$O$216,3,0)</f>
        <v>#N/A</v>
      </c>
      <c r="N428" s="140" t="e">
        <f>VLOOKUP(Tabla15[[#This Row],[llave 2]],'INFORME GESTION'!$H$3:$O$216,7,0)</f>
        <v>#N/A</v>
      </c>
      <c r="O428" s="141" t="e">
        <f>VLOOKUP(Tabla15[[#This Row],[llave 2]],'INFORME GESTION'!$H$3:$O$216,8,0)</f>
        <v>#N/A</v>
      </c>
      <c r="P428" s="37"/>
      <c r="Q428" s="41"/>
      <c r="R428" s="42"/>
      <c r="S428" s="39" t="e">
        <f>ROUND(Tabla15[[#This Row],[VALOR UNITARIO SEGUIMIENTO FINANCIERO]]*Tabla15[[#This Row],[Porcentaje de Glosa]]*Tabla15[[#This Row],[Meta afectada por la glosa]],0)</f>
        <v>#N/A</v>
      </c>
      <c r="T428" s="37"/>
      <c r="U428" s="38"/>
      <c r="V428" s="38"/>
      <c r="W428" s="38"/>
      <c r="X428" s="39" t="e">
        <f>ROUND(Tabla15[[#This Row],[Valor de la Glosa]]-Tabla15[[#This Row],[Valor soportado por la Subred]],0)</f>
        <v>#N/A</v>
      </c>
      <c r="Y428" s="38"/>
      <c r="Z428" s="38"/>
      <c r="AA428" s="39" t="e">
        <f>ROUND(Tabla15[[#This Row],[VALOR GLOSA DEFINITIVA]]-Tabla15[[#This Row],[VALOR LEVANTADO EN LIQUIDACION]],0)</f>
        <v>#N/A</v>
      </c>
    </row>
    <row r="429" spans="3:27" s="13" customFormat="1" ht="87.6" customHeight="1">
      <c r="C429" s="36"/>
      <c r="D429" s="36"/>
      <c r="E429" s="37"/>
      <c r="F429" s="38" t="str">
        <f>+Tabla15[[#This Row],[CODIGO ACTIVIDAD]]&amp;Tabla15[[#This Row],[PROCESO]]</f>
        <v/>
      </c>
      <c r="G429" s="83" t="e">
        <f>VLOOKUP(Tabla15[[#This Row],[llave 1]],'INFORME GESTION'!$D$3:$F$216,3,FALSE)</f>
        <v>#N/A</v>
      </c>
      <c r="H429" s="83" t="e">
        <f>VLOOKUP(Tabla15[[#This Row],[llave 1]],'INFORME GESTION'!$D$3:$G$216,4,FALSE)</f>
        <v>#N/A</v>
      </c>
      <c r="I429" s="83" t="e">
        <f>VLOOKUP(Tabla15[[#This Row],[llave 1]],'INFORME GESTION'!$D$3:$I$216,6,FALSE)</f>
        <v>#N/A</v>
      </c>
      <c r="J429" s="84"/>
      <c r="K429" s="82"/>
      <c r="L429" s="85" t="str">
        <f>Tabla15[[#This Row],[llave 1]]&amp;Tabla15[[#This Row],[MES]]</f>
        <v/>
      </c>
      <c r="M429" s="86" t="e">
        <f>VLOOKUP(Tabla15[[#This Row],[llave 2]],'INFORME GESTION'!$H$3:$O$216,3,0)</f>
        <v>#N/A</v>
      </c>
      <c r="N429" s="140" t="e">
        <f>VLOOKUP(Tabla15[[#This Row],[llave 2]],'INFORME GESTION'!$H$3:$O$216,7,0)</f>
        <v>#N/A</v>
      </c>
      <c r="O429" s="141" t="e">
        <f>VLOOKUP(Tabla15[[#This Row],[llave 2]],'INFORME GESTION'!$H$3:$O$216,8,0)</f>
        <v>#N/A</v>
      </c>
      <c r="P429" s="37"/>
      <c r="Q429" s="41"/>
      <c r="R429" s="42"/>
      <c r="S429" s="39" t="e">
        <f>ROUND(Tabla15[[#This Row],[VALOR UNITARIO SEGUIMIENTO FINANCIERO]]*Tabla15[[#This Row],[Porcentaje de Glosa]]*Tabla15[[#This Row],[Meta afectada por la glosa]],0)</f>
        <v>#N/A</v>
      </c>
      <c r="T429" s="37"/>
      <c r="U429" s="38"/>
      <c r="V429" s="38"/>
      <c r="W429" s="38"/>
      <c r="X429" s="39" t="e">
        <f>ROUND(Tabla15[[#This Row],[Valor de la Glosa]]-Tabla15[[#This Row],[Valor soportado por la Subred]],0)</f>
        <v>#N/A</v>
      </c>
      <c r="Y429" s="38"/>
      <c r="Z429" s="38"/>
      <c r="AA429" s="39" t="e">
        <f>ROUND(Tabla15[[#This Row],[VALOR GLOSA DEFINITIVA]]-Tabla15[[#This Row],[VALOR LEVANTADO EN LIQUIDACION]],0)</f>
        <v>#N/A</v>
      </c>
    </row>
    <row r="430" spans="3:27" s="13" customFormat="1" ht="87.6" customHeight="1">
      <c r="C430" s="36"/>
      <c r="D430" s="36"/>
      <c r="E430" s="37"/>
      <c r="F430" s="38" t="str">
        <f>+Tabla15[[#This Row],[CODIGO ACTIVIDAD]]&amp;Tabla15[[#This Row],[PROCESO]]</f>
        <v/>
      </c>
      <c r="G430" s="83" t="e">
        <f>VLOOKUP(Tabla15[[#This Row],[llave 1]],'INFORME GESTION'!$D$3:$F$216,3,FALSE)</f>
        <v>#N/A</v>
      </c>
      <c r="H430" s="83" t="e">
        <f>VLOOKUP(Tabla15[[#This Row],[llave 1]],'INFORME GESTION'!$D$3:$G$216,4,FALSE)</f>
        <v>#N/A</v>
      </c>
      <c r="I430" s="83" t="e">
        <f>VLOOKUP(Tabla15[[#This Row],[llave 1]],'INFORME GESTION'!$D$3:$I$216,6,FALSE)</f>
        <v>#N/A</v>
      </c>
      <c r="J430" s="84"/>
      <c r="K430" s="82"/>
      <c r="L430" s="85" t="str">
        <f>Tabla15[[#This Row],[llave 1]]&amp;Tabla15[[#This Row],[MES]]</f>
        <v/>
      </c>
      <c r="M430" s="86" t="e">
        <f>VLOOKUP(Tabla15[[#This Row],[llave 2]],'INFORME GESTION'!$H$3:$O$216,3,0)</f>
        <v>#N/A</v>
      </c>
      <c r="N430" s="140" t="e">
        <f>VLOOKUP(Tabla15[[#This Row],[llave 2]],'INFORME GESTION'!$H$3:$O$216,7,0)</f>
        <v>#N/A</v>
      </c>
      <c r="O430" s="141" t="e">
        <f>VLOOKUP(Tabla15[[#This Row],[llave 2]],'INFORME GESTION'!$H$3:$O$216,8,0)</f>
        <v>#N/A</v>
      </c>
      <c r="P430" s="37"/>
      <c r="Q430" s="41"/>
      <c r="R430" s="42"/>
      <c r="S430" s="39" t="e">
        <f>ROUND(Tabla15[[#This Row],[VALOR UNITARIO SEGUIMIENTO FINANCIERO]]*Tabla15[[#This Row],[Porcentaje de Glosa]]*Tabla15[[#This Row],[Meta afectada por la glosa]],0)</f>
        <v>#N/A</v>
      </c>
      <c r="T430" s="37"/>
      <c r="U430" s="38"/>
      <c r="V430" s="38"/>
      <c r="W430" s="38"/>
      <c r="X430" s="39" t="e">
        <f>ROUND(Tabla15[[#This Row],[Valor de la Glosa]]-Tabla15[[#This Row],[Valor soportado por la Subred]],0)</f>
        <v>#N/A</v>
      </c>
      <c r="Y430" s="38"/>
      <c r="Z430" s="38"/>
      <c r="AA430" s="39" t="e">
        <f>ROUND(Tabla15[[#This Row],[VALOR GLOSA DEFINITIVA]]-Tabla15[[#This Row],[VALOR LEVANTADO EN LIQUIDACION]],0)</f>
        <v>#N/A</v>
      </c>
    </row>
    <row r="431" spans="3:27" s="13" customFormat="1" ht="87.6" customHeight="1">
      <c r="C431" s="36"/>
      <c r="D431" s="36"/>
      <c r="E431" s="37"/>
      <c r="F431" s="38" t="str">
        <f>+Tabla15[[#This Row],[CODIGO ACTIVIDAD]]&amp;Tabla15[[#This Row],[PROCESO]]</f>
        <v/>
      </c>
      <c r="G431" s="83" t="e">
        <f>VLOOKUP(Tabla15[[#This Row],[llave 1]],'INFORME GESTION'!$D$3:$F$216,3,FALSE)</f>
        <v>#N/A</v>
      </c>
      <c r="H431" s="83" t="e">
        <f>VLOOKUP(Tabla15[[#This Row],[llave 1]],'INFORME GESTION'!$D$3:$G$216,4,FALSE)</f>
        <v>#N/A</v>
      </c>
      <c r="I431" s="83" t="e">
        <f>VLOOKUP(Tabla15[[#This Row],[llave 1]],'INFORME GESTION'!$D$3:$I$216,6,FALSE)</f>
        <v>#N/A</v>
      </c>
      <c r="J431" s="84"/>
      <c r="K431" s="82"/>
      <c r="L431" s="85" t="str">
        <f>Tabla15[[#This Row],[llave 1]]&amp;Tabla15[[#This Row],[MES]]</f>
        <v/>
      </c>
      <c r="M431" s="86" t="e">
        <f>VLOOKUP(Tabla15[[#This Row],[llave 2]],'INFORME GESTION'!$H$3:$O$216,3,0)</f>
        <v>#N/A</v>
      </c>
      <c r="N431" s="140" t="e">
        <f>VLOOKUP(Tabla15[[#This Row],[llave 2]],'INFORME GESTION'!$H$3:$O$216,7,0)</f>
        <v>#N/A</v>
      </c>
      <c r="O431" s="141" t="e">
        <f>VLOOKUP(Tabla15[[#This Row],[llave 2]],'INFORME GESTION'!$H$3:$O$216,8,0)</f>
        <v>#N/A</v>
      </c>
      <c r="P431" s="37"/>
      <c r="Q431" s="41"/>
      <c r="R431" s="42"/>
      <c r="S431" s="39" t="e">
        <f>ROUND(Tabla15[[#This Row],[VALOR UNITARIO SEGUIMIENTO FINANCIERO]]*Tabla15[[#This Row],[Porcentaje de Glosa]]*Tabla15[[#This Row],[Meta afectada por la glosa]],0)</f>
        <v>#N/A</v>
      </c>
      <c r="T431" s="37"/>
      <c r="U431" s="38"/>
      <c r="V431" s="38"/>
      <c r="W431" s="38"/>
      <c r="X431" s="39" t="e">
        <f>ROUND(Tabla15[[#This Row],[Valor de la Glosa]]-Tabla15[[#This Row],[Valor soportado por la Subred]],0)</f>
        <v>#N/A</v>
      </c>
      <c r="Y431" s="38"/>
      <c r="Z431" s="38"/>
      <c r="AA431" s="39" t="e">
        <f>ROUND(Tabla15[[#This Row],[VALOR GLOSA DEFINITIVA]]-Tabla15[[#This Row],[VALOR LEVANTADO EN LIQUIDACION]],0)</f>
        <v>#N/A</v>
      </c>
    </row>
    <row r="432" spans="3:27" s="13" customFormat="1" ht="87.6" customHeight="1">
      <c r="C432" s="36"/>
      <c r="D432" s="36"/>
      <c r="E432" s="37"/>
      <c r="F432" s="38" t="str">
        <f>+Tabla15[[#This Row],[CODIGO ACTIVIDAD]]&amp;Tabla15[[#This Row],[PROCESO]]</f>
        <v/>
      </c>
      <c r="G432" s="83" t="e">
        <f>VLOOKUP(Tabla15[[#This Row],[llave 1]],'INFORME GESTION'!$D$3:$F$216,3,FALSE)</f>
        <v>#N/A</v>
      </c>
      <c r="H432" s="83" t="e">
        <f>VLOOKUP(Tabla15[[#This Row],[llave 1]],'INFORME GESTION'!$D$3:$G$216,4,FALSE)</f>
        <v>#N/A</v>
      </c>
      <c r="I432" s="83" t="e">
        <f>VLOOKUP(Tabla15[[#This Row],[llave 1]],'INFORME GESTION'!$D$3:$I$216,6,FALSE)</f>
        <v>#N/A</v>
      </c>
      <c r="J432" s="84"/>
      <c r="K432" s="82"/>
      <c r="L432" s="85" t="str">
        <f>Tabla15[[#This Row],[llave 1]]&amp;Tabla15[[#This Row],[MES]]</f>
        <v/>
      </c>
      <c r="M432" s="86" t="e">
        <f>VLOOKUP(Tabla15[[#This Row],[llave 2]],'INFORME GESTION'!$H$3:$O$216,3,0)</f>
        <v>#N/A</v>
      </c>
      <c r="N432" s="140" t="e">
        <f>VLOOKUP(Tabla15[[#This Row],[llave 2]],'INFORME GESTION'!$H$3:$O$216,7,0)</f>
        <v>#N/A</v>
      </c>
      <c r="O432" s="141" t="e">
        <f>VLOOKUP(Tabla15[[#This Row],[llave 2]],'INFORME GESTION'!$H$3:$O$216,8,0)</f>
        <v>#N/A</v>
      </c>
      <c r="P432" s="37"/>
      <c r="Q432" s="41"/>
      <c r="R432" s="42"/>
      <c r="S432" s="39" t="e">
        <f>ROUND(Tabla15[[#This Row],[VALOR UNITARIO SEGUIMIENTO FINANCIERO]]*Tabla15[[#This Row],[Porcentaje de Glosa]]*Tabla15[[#This Row],[Meta afectada por la glosa]],0)</f>
        <v>#N/A</v>
      </c>
      <c r="T432" s="37"/>
      <c r="U432" s="38"/>
      <c r="V432" s="38"/>
      <c r="W432" s="38"/>
      <c r="X432" s="39" t="e">
        <f>ROUND(Tabla15[[#This Row],[Valor de la Glosa]]-Tabla15[[#This Row],[Valor soportado por la Subred]],0)</f>
        <v>#N/A</v>
      </c>
      <c r="Y432" s="38"/>
      <c r="Z432" s="38"/>
      <c r="AA432" s="39" t="e">
        <f>ROUND(Tabla15[[#This Row],[VALOR GLOSA DEFINITIVA]]-Tabla15[[#This Row],[VALOR LEVANTADO EN LIQUIDACION]],0)</f>
        <v>#N/A</v>
      </c>
    </row>
    <row r="433" spans="3:27" s="13" customFormat="1" ht="87.6" customHeight="1">
      <c r="C433" s="36"/>
      <c r="D433" s="36"/>
      <c r="E433" s="37"/>
      <c r="F433" s="38" t="str">
        <f>+Tabla15[[#This Row],[CODIGO ACTIVIDAD]]&amp;Tabla15[[#This Row],[PROCESO]]</f>
        <v/>
      </c>
      <c r="G433" s="83" t="e">
        <f>VLOOKUP(Tabla15[[#This Row],[llave 1]],'INFORME GESTION'!$D$3:$F$216,3,FALSE)</f>
        <v>#N/A</v>
      </c>
      <c r="H433" s="83" t="e">
        <f>VLOOKUP(Tabla15[[#This Row],[llave 1]],'INFORME GESTION'!$D$3:$G$216,4,FALSE)</f>
        <v>#N/A</v>
      </c>
      <c r="I433" s="83" t="e">
        <f>VLOOKUP(Tabla15[[#This Row],[llave 1]],'INFORME GESTION'!$D$3:$I$216,6,FALSE)</f>
        <v>#N/A</v>
      </c>
      <c r="J433" s="84"/>
      <c r="K433" s="82"/>
      <c r="L433" s="85" t="str">
        <f>Tabla15[[#This Row],[llave 1]]&amp;Tabla15[[#This Row],[MES]]</f>
        <v/>
      </c>
      <c r="M433" s="86" t="e">
        <f>VLOOKUP(Tabla15[[#This Row],[llave 2]],'INFORME GESTION'!$H$3:$O$216,3,0)</f>
        <v>#N/A</v>
      </c>
      <c r="N433" s="140" t="e">
        <f>VLOOKUP(Tabla15[[#This Row],[llave 2]],'INFORME GESTION'!$H$3:$O$216,7,0)</f>
        <v>#N/A</v>
      </c>
      <c r="O433" s="141" t="e">
        <f>VLOOKUP(Tabla15[[#This Row],[llave 2]],'INFORME GESTION'!$H$3:$O$216,8,0)</f>
        <v>#N/A</v>
      </c>
      <c r="P433" s="37"/>
      <c r="Q433" s="41"/>
      <c r="R433" s="42"/>
      <c r="S433" s="39" t="e">
        <f>ROUND(Tabla15[[#This Row],[VALOR UNITARIO SEGUIMIENTO FINANCIERO]]*Tabla15[[#This Row],[Porcentaje de Glosa]]*Tabla15[[#This Row],[Meta afectada por la glosa]],0)</f>
        <v>#N/A</v>
      </c>
      <c r="T433" s="37"/>
      <c r="U433" s="38"/>
      <c r="V433" s="38"/>
      <c r="W433" s="38"/>
      <c r="X433" s="39" t="e">
        <f>ROUND(Tabla15[[#This Row],[Valor de la Glosa]]-Tabla15[[#This Row],[Valor soportado por la Subred]],0)</f>
        <v>#N/A</v>
      </c>
      <c r="Y433" s="38"/>
      <c r="Z433" s="38"/>
      <c r="AA433" s="39" t="e">
        <f>ROUND(Tabla15[[#This Row],[VALOR GLOSA DEFINITIVA]]-Tabla15[[#This Row],[VALOR LEVANTADO EN LIQUIDACION]],0)</f>
        <v>#N/A</v>
      </c>
    </row>
    <row r="434" spans="3:27" s="13" customFormat="1" ht="87.6" customHeight="1">
      <c r="C434" s="36"/>
      <c r="D434" s="36"/>
      <c r="E434" s="37"/>
      <c r="F434" s="38" t="str">
        <f>+Tabla15[[#This Row],[CODIGO ACTIVIDAD]]&amp;Tabla15[[#This Row],[PROCESO]]</f>
        <v/>
      </c>
      <c r="G434" s="83" t="e">
        <f>VLOOKUP(Tabla15[[#This Row],[llave 1]],'INFORME GESTION'!$D$3:$F$216,3,FALSE)</f>
        <v>#N/A</v>
      </c>
      <c r="H434" s="83" t="e">
        <f>VLOOKUP(Tabla15[[#This Row],[llave 1]],'INFORME GESTION'!$D$3:$G$216,4,FALSE)</f>
        <v>#N/A</v>
      </c>
      <c r="I434" s="83" t="e">
        <f>VLOOKUP(Tabla15[[#This Row],[llave 1]],'INFORME GESTION'!$D$3:$I$216,6,FALSE)</f>
        <v>#N/A</v>
      </c>
      <c r="J434" s="84"/>
      <c r="K434" s="82"/>
      <c r="L434" s="85" t="str">
        <f>Tabla15[[#This Row],[llave 1]]&amp;Tabla15[[#This Row],[MES]]</f>
        <v/>
      </c>
      <c r="M434" s="86" t="e">
        <f>VLOOKUP(Tabla15[[#This Row],[llave 2]],'INFORME GESTION'!$H$3:$O$216,3,0)</f>
        <v>#N/A</v>
      </c>
      <c r="N434" s="140" t="e">
        <f>VLOOKUP(Tabla15[[#This Row],[llave 2]],'INFORME GESTION'!$H$3:$O$216,7,0)</f>
        <v>#N/A</v>
      </c>
      <c r="O434" s="141" t="e">
        <f>VLOOKUP(Tabla15[[#This Row],[llave 2]],'INFORME GESTION'!$H$3:$O$216,8,0)</f>
        <v>#N/A</v>
      </c>
      <c r="P434" s="37"/>
      <c r="Q434" s="41"/>
      <c r="R434" s="42"/>
      <c r="S434" s="39" t="e">
        <f>ROUND(Tabla15[[#This Row],[VALOR UNITARIO SEGUIMIENTO FINANCIERO]]*Tabla15[[#This Row],[Porcentaje de Glosa]]*Tabla15[[#This Row],[Meta afectada por la glosa]],0)</f>
        <v>#N/A</v>
      </c>
      <c r="T434" s="37"/>
      <c r="U434" s="38"/>
      <c r="V434" s="38"/>
      <c r="W434" s="38"/>
      <c r="X434" s="39" t="e">
        <f>ROUND(Tabla15[[#This Row],[Valor de la Glosa]]-Tabla15[[#This Row],[Valor soportado por la Subred]],0)</f>
        <v>#N/A</v>
      </c>
      <c r="Y434" s="38"/>
      <c r="Z434" s="38"/>
      <c r="AA434" s="39" t="e">
        <f>ROUND(Tabla15[[#This Row],[VALOR GLOSA DEFINITIVA]]-Tabla15[[#This Row],[VALOR LEVANTADO EN LIQUIDACION]],0)</f>
        <v>#N/A</v>
      </c>
    </row>
    <row r="435" spans="3:27" s="13" customFormat="1" ht="87.6" customHeight="1">
      <c r="C435" s="36"/>
      <c r="D435" s="36"/>
      <c r="E435" s="37"/>
      <c r="F435" s="38" t="str">
        <f>+Tabla15[[#This Row],[CODIGO ACTIVIDAD]]&amp;Tabla15[[#This Row],[PROCESO]]</f>
        <v/>
      </c>
      <c r="G435" s="83" t="e">
        <f>VLOOKUP(Tabla15[[#This Row],[llave 1]],'INFORME GESTION'!$D$3:$F$216,3,FALSE)</f>
        <v>#N/A</v>
      </c>
      <c r="H435" s="83" t="e">
        <f>VLOOKUP(Tabla15[[#This Row],[llave 1]],'INFORME GESTION'!$D$3:$G$216,4,FALSE)</f>
        <v>#N/A</v>
      </c>
      <c r="I435" s="83" t="e">
        <f>VLOOKUP(Tabla15[[#This Row],[llave 1]],'INFORME GESTION'!$D$3:$I$216,6,FALSE)</f>
        <v>#N/A</v>
      </c>
      <c r="J435" s="84"/>
      <c r="K435" s="82"/>
      <c r="L435" s="85" t="str">
        <f>Tabla15[[#This Row],[llave 1]]&amp;Tabla15[[#This Row],[MES]]</f>
        <v/>
      </c>
      <c r="M435" s="86" t="e">
        <f>VLOOKUP(Tabla15[[#This Row],[llave 2]],'INFORME GESTION'!$H$3:$O$216,3,0)</f>
        <v>#N/A</v>
      </c>
      <c r="N435" s="140" t="e">
        <f>VLOOKUP(Tabla15[[#This Row],[llave 2]],'INFORME GESTION'!$H$3:$O$216,7,0)</f>
        <v>#N/A</v>
      </c>
      <c r="O435" s="141" t="e">
        <f>VLOOKUP(Tabla15[[#This Row],[llave 2]],'INFORME GESTION'!$H$3:$O$216,8,0)</f>
        <v>#N/A</v>
      </c>
      <c r="P435" s="37"/>
      <c r="Q435" s="41"/>
      <c r="R435" s="42"/>
      <c r="S435" s="39" t="e">
        <f>ROUND(Tabla15[[#This Row],[VALOR UNITARIO SEGUIMIENTO FINANCIERO]]*Tabla15[[#This Row],[Porcentaje de Glosa]]*Tabla15[[#This Row],[Meta afectada por la glosa]],0)</f>
        <v>#N/A</v>
      </c>
      <c r="T435" s="37"/>
      <c r="U435" s="38"/>
      <c r="V435" s="38"/>
      <c r="W435" s="38"/>
      <c r="X435" s="39" t="e">
        <f>ROUND(Tabla15[[#This Row],[Valor de la Glosa]]-Tabla15[[#This Row],[Valor soportado por la Subred]],0)</f>
        <v>#N/A</v>
      </c>
      <c r="Y435" s="38"/>
      <c r="Z435" s="38"/>
      <c r="AA435" s="39" t="e">
        <f>ROUND(Tabla15[[#This Row],[VALOR GLOSA DEFINITIVA]]-Tabla15[[#This Row],[VALOR LEVANTADO EN LIQUIDACION]],0)</f>
        <v>#N/A</v>
      </c>
    </row>
    <row r="436" spans="3:27" s="13" customFormat="1" ht="87.6" customHeight="1">
      <c r="C436" s="36"/>
      <c r="D436" s="36"/>
      <c r="E436" s="37"/>
      <c r="F436" s="38" t="str">
        <f>+Tabla15[[#This Row],[CODIGO ACTIVIDAD]]&amp;Tabla15[[#This Row],[PROCESO]]</f>
        <v/>
      </c>
      <c r="G436" s="83" t="e">
        <f>VLOOKUP(Tabla15[[#This Row],[llave 1]],'INFORME GESTION'!$D$3:$F$216,3,FALSE)</f>
        <v>#N/A</v>
      </c>
      <c r="H436" s="83" t="e">
        <f>VLOOKUP(Tabla15[[#This Row],[llave 1]],'INFORME GESTION'!$D$3:$G$216,4,FALSE)</f>
        <v>#N/A</v>
      </c>
      <c r="I436" s="83" t="e">
        <f>VLOOKUP(Tabla15[[#This Row],[llave 1]],'INFORME GESTION'!$D$3:$I$216,6,FALSE)</f>
        <v>#N/A</v>
      </c>
      <c r="J436" s="84"/>
      <c r="K436" s="82"/>
      <c r="L436" s="85" t="str">
        <f>Tabla15[[#This Row],[llave 1]]&amp;Tabla15[[#This Row],[MES]]</f>
        <v/>
      </c>
      <c r="M436" s="86" t="e">
        <f>VLOOKUP(Tabla15[[#This Row],[llave 2]],'INFORME GESTION'!$H$3:$O$216,3,0)</f>
        <v>#N/A</v>
      </c>
      <c r="N436" s="140" t="e">
        <f>VLOOKUP(Tabla15[[#This Row],[llave 2]],'INFORME GESTION'!$H$3:$O$216,7,0)</f>
        <v>#N/A</v>
      </c>
      <c r="O436" s="141" t="e">
        <f>VLOOKUP(Tabla15[[#This Row],[llave 2]],'INFORME GESTION'!$H$3:$O$216,8,0)</f>
        <v>#N/A</v>
      </c>
      <c r="P436" s="37"/>
      <c r="Q436" s="41"/>
      <c r="R436" s="42"/>
      <c r="S436" s="39" t="e">
        <f>ROUND(Tabla15[[#This Row],[VALOR UNITARIO SEGUIMIENTO FINANCIERO]]*Tabla15[[#This Row],[Porcentaje de Glosa]]*Tabla15[[#This Row],[Meta afectada por la glosa]],0)</f>
        <v>#N/A</v>
      </c>
      <c r="T436" s="37"/>
      <c r="U436" s="38"/>
      <c r="V436" s="38"/>
      <c r="W436" s="38"/>
      <c r="X436" s="39" t="e">
        <f>ROUND(Tabla15[[#This Row],[Valor de la Glosa]]-Tabla15[[#This Row],[Valor soportado por la Subred]],0)</f>
        <v>#N/A</v>
      </c>
      <c r="Y436" s="38"/>
      <c r="Z436" s="38"/>
      <c r="AA436" s="39" t="e">
        <f>ROUND(Tabla15[[#This Row],[VALOR GLOSA DEFINITIVA]]-Tabla15[[#This Row],[VALOR LEVANTADO EN LIQUIDACION]],0)</f>
        <v>#N/A</v>
      </c>
    </row>
    <row r="437" spans="3:27" s="13" customFormat="1" ht="87.6" customHeight="1">
      <c r="C437" s="36"/>
      <c r="D437" s="36"/>
      <c r="E437" s="37"/>
      <c r="F437" s="38" t="str">
        <f>+Tabla15[[#This Row],[CODIGO ACTIVIDAD]]&amp;Tabla15[[#This Row],[PROCESO]]</f>
        <v/>
      </c>
      <c r="G437" s="83" t="e">
        <f>VLOOKUP(Tabla15[[#This Row],[llave 1]],'INFORME GESTION'!$D$3:$F$216,3,FALSE)</f>
        <v>#N/A</v>
      </c>
      <c r="H437" s="83" t="e">
        <f>VLOOKUP(Tabla15[[#This Row],[llave 1]],'INFORME GESTION'!$D$3:$G$216,4,FALSE)</f>
        <v>#N/A</v>
      </c>
      <c r="I437" s="83" t="e">
        <f>VLOOKUP(Tabla15[[#This Row],[llave 1]],'INFORME GESTION'!$D$3:$I$216,6,FALSE)</f>
        <v>#N/A</v>
      </c>
      <c r="J437" s="84"/>
      <c r="K437" s="82"/>
      <c r="L437" s="85" t="str">
        <f>Tabla15[[#This Row],[llave 1]]&amp;Tabla15[[#This Row],[MES]]</f>
        <v/>
      </c>
      <c r="M437" s="86" t="e">
        <f>VLOOKUP(Tabla15[[#This Row],[llave 2]],'INFORME GESTION'!$H$3:$O$216,3,0)</f>
        <v>#N/A</v>
      </c>
      <c r="N437" s="140" t="e">
        <f>VLOOKUP(Tabla15[[#This Row],[llave 2]],'INFORME GESTION'!$H$3:$O$216,7,0)</f>
        <v>#N/A</v>
      </c>
      <c r="O437" s="141" t="e">
        <f>VLOOKUP(Tabla15[[#This Row],[llave 2]],'INFORME GESTION'!$H$3:$O$216,8,0)</f>
        <v>#N/A</v>
      </c>
      <c r="P437" s="37"/>
      <c r="Q437" s="41"/>
      <c r="R437" s="42"/>
      <c r="S437" s="39" t="e">
        <f>ROUND(Tabla15[[#This Row],[VALOR UNITARIO SEGUIMIENTO FINANCIERO]]*Tabla15[[#This Row],[Porcentaje de Glosa]]*Tabla15[[#This Row],[Meta afectada por la glosa]],0)</f>
        <v>#N/A</v>
      </c>
      <c r="T437" s="37"/>
      <c r="U437" s="38"/>
      <c r="V437" s="38"/>
      <c r="W437" s="38"/>
      <c r="X437" s="39" t="e">
        <f>ROUND(Tabla15[[#This Row],[Valor de la Glosa]]-Tabla15[[#This Row],[Valor soportado por la Subred]],0)</f>
        <v>#N/A</v>
      </c>
      <c r="Y437" s="38"/>
      <c r="Z437" s="38"/>
      <c r="AA437" s="39" t="e">
        <f>ROUND(Tabla15[[#This Row],[VALOR GLOSA DEFINITIVA]]-Tabla15[[#This Row],[VALOR LEVANTADO EN LIQUIDACION]],0)</f>
        <v>#N/A</v>
      </c>
    </row>
    <row r="438" spans="3:27" s="13" customFormat="1" ht="87.6" customHeight="1">
      <c r="C438" s="36"/>
      <c r="D438" s="36"/>
      <c r="E438" s="37"/>
      <c r="F438" s="38" t="str">
        <f>+Tabla15[[#This Row],[CODIGO ACTIVIDAD]]&amp;Tabla15[[#This Row],[PROCESO]]</f>
        <v/>
      </c>
      <c r="G438" s="83" t="e">
        <f>VLOOKUP(Tabla15[[#This Row],[llave 1]],'INFORME GESTION'!$D$3:$F$216,3,FALSE)</f>
        <v>#N/A</v>
      </c>
      <c r="H438" s="83" t="e">
        <f>VLOOKUP(Tabla15[[#This Row],[llave 1]],'INFORME GESTION'!$D$3:$G$216,4,FALSE)</f>
        <v>#N/A</v>
      </c>
      <c r="I438" s="83" t="e">
        <f>VLOOKUP(Tabla15[[#This Row],[llave 1]],'INFORME GESTION'!$D$3:$I$216,6,FALSE)</f>
        <v>#N/A</v>
      </c>
      <c r="J438" s="84"/>
      <c r="K438" s="82"/>
      <c r="L438" s="85" t="str">
        <f>Tabla15[[#This Row],[llave 1]]&amp;Tabla15[[#This Row],[MES]]</f>
        <v/>
      </c>
      <c r="M438" s="86" t="e">
        <f>VLOOKUP(Tabla15[[#This Row],[llave 2]],'INFORME GESTION'!$H$3:$O$216,3,0)</f>
        <v>#N/A</v>
      </c>
      <c r="N438" s="140" t="e">
        <f>VLOOKUP(Tabla15[[#This Row],[llave 2]],'INFORME GESTION'!$H$3:$O$216,7,0)</f>
        <v>#N/A</v>
      </c>
      <c r="O438" s="141" t="e">
        <f>VLOOKUP(Tabla15[[#This Row],[llave 2]],'INFORME GESTION'!$H$3:$O$216,8,0)</f>
        <v>#N/A</v>
      </c>
      <c r="P438" s="37"/>
      <c r="Q438" s="41"/>
      <c r="R438" s="42"/>
      <c r="S438" s="39" t="e">
        <f>ROUND(Tabla15[[#This Row],[VALOR UNITARIO SEGUIMIENTO FINANCIERO]]*Tabla15[[#This Row],[Porcentaje de Glosa]]*Tabla15[[#This Row],[Meta afectada por la glosa]],0)</f>
        <v>#N/A</v>
      </c>
      <c r="T438" s="37"/>
      <c r="U438" s="38"/>
      <c r="V438" s="38"/>
      <c r="W438" s="38"/>
      <c r="X438" s="39" t="e">
        <f>ROUND(Tabla15[[#This Row],[Valor de la Glosa]]-Tabla15[[#This Row],[Valor soportado por la Subred]],0)</f>
        <v>#N/A</v>
      </c>
      <c r="Y438" s="38"/>
      <c r="Z438" s="38"/>
      <c r="AA438" s="39" t="e">
        <f>ROUND(Tabla15[[#This Row],[VALOR GLOSA DEFINITIVA]]-Tabla15[[#This Row],[VALOR LEVANTADO EN LIQUIDACION]],0)</f>
        <v>#N/A</v>
      </c>
    </row>
    <row r="439" spans="3:27" s="13" customFormat="1" ht="87.6" customHeight="1">
      <c r="C439" s="36"/>
      <c r="D439" s="36"/>
      <c r="E439" s="37"/>
      <c r="F439" s="38" t="str">
        <f>+Tabla15[[#This Row],[CODIGO ACTIVIDAD]]&amp;Tabla15[[#This Row],[PROCESO]]</f>
        <v/>
      </c>
      <c r="G439" s="83" t="e">
        <f>VLOOKUP(Tabla15[[#This Row],[llave 1]],'INFORME GESTION'!$D$3:$F$216,3,FALSE)</f>
        <v>#N/A</v>
      </c>
      <c r="H439" s="83" t="e">
        <f>VLOOKUP(Tabla15[[#This Row],[llave 1]],'INFORME GESTION'!$D$3:$G$216,4,FALSE)</f>
        <v>#N/A</v>
      </c>
      <c r="I439" s="83" t="e">
        <f>VLOOKUP(Tabla15[[#This Row],[llave 1]],'INFORME GESTION'!$D$3:$I$216,6,FALSE)</f>
        <v>#N/A</v>
      </c>
      <c r="J439" s="84"/>
      <c r="K439" s="82"/>
      <c r="L439" s="85" t="str">
        <f>Tabla15[[#This Row],[llave 1]]&amp;Tabla15[[#This Row],[MES]]</f>
        <v/>
      </c>
      <c r="M439" s="86" t="e">
        <f>VLOOKUP(Tabla15[[#This Row],[llave 2]],'INFORME GESTION'!$H$3:$O$216,3,0)</f>
        <v>#N/A</v>
      </c>
      <c r="N439" s="140" t="e">
        <f>VLOOKUP(Tabla15[[#This Row],[llave 2]],'INFORME GESTION'!$H$3:$O$216,7,0)</f>
        <v>#N/A</v>
      </c>
      <c r="O439" s="141" t="e">
        <f>VLOOKUP(Tabla15[[#This Row],[llave 2]],'INFORME GESTION'!$H$3:$O$216,8,0)</f>
        <v>#N/A</v>
      </c>
      <c r="P439" s="37"/>
      <c r="Q439" s="41"/>
      <c r="R439" s="42"/>
      <c r="S439" s="39" t="e">
        <f>ROUND(Tabla15[[#This Row],[VALOR UNITARIO SEGUIMIENTO FINANCIERO]]*Tabla15[[#This Row],[Porcentaje de Glosa]]*Tabla15[[#This Row],[Meta afectada por la glosa]],0)</f>
        <v>#N/A</v>
      </c>
      <c r="T439" s="37"/>
      <c r="U439" s="38"/>
      <c r="V439" s="38"/>
      <c r="W439" s="38"/>
      <c r="X439" s="39" t="e">
        <f>ROUND(Tabla15[[#This Row],[Valor de la Glosa]]-Tabla15[[#This Row],[Valor soportado por la Subred]],0)</f>
        <v>#N/A</v>
      </c>
      <c r="Y439" s="38"/>
      <c r="Z439" s="38"/>
      <c r="AA439" s="39" t="e">
        <f>ROUND(Tabla15[[#This Row],[VALOR GLOSA DEFINITIVA]]-Tabla15[[#This Row],[VALOR LEVANTADO EN LIQUIDACION]],0)</f>
        <v>#N/A</v>
      </c>
    </row>
    <row r="440" spans="3:27" s="13" customFormat="1" ht="87.6" customHeight="1">
      <c r="C440" s="36"/>
      <c r="D440" s="36"/>
      <c r="E440" s="37"/>
      <c r="F440" s="38" t="str">
        <f>+Tabla15[[#This Row],[CODIGO ACTIVIDAD]]&amp;Tabla15[[#This Row],[PROCESO]]</f>
        <v/>
      </c>
      <c r="G440" s="83" t="e">
        <f>VLOOKUP(Tabla15[[#This Row],[llave 1]],'INFORME GESTION'!$D$3:$F$216,3,FALSE)</f>
        <v>#N/A</v>
      </c>
      <c r="H440" s="83" t="e">
        <f>VLOOKUP(Tabla15[[#This Row],[llave 1]],'INFORME GESTION'!$D$3:$G$216,4,FALSE)</f>
        <v>#N/A</v>
      </c>
      <c r="I440" s="83" t="e">
        <f>VLOOKUP(Tabla15[[#This Row],[llave 1]],'INFORME GESTION'!$D$3:$I$216,6,FALSE)</f>
        <v>#N/A</v>
      </c>
      <c r="J440" s="84"/>
      <c r="K440" s="82"/>
      <c r="L440" s="85" t="str">
        <f>Tabla15[[#This Row],[llave 1]]&amp;Tabla15[[#This Row],[MES]]</f>
        <v/>
      </c>
      <c r="M440" s="86" t="e">
        <f>VLOOKUP(Tabla15[[#This Row],[llave 2]],'INFORME GESTION'!$H$3:$O$216,3,0)</f>
        <v>#N/A</v>
      </c>
      <c r="N440" s="140" t="e">
        <f>VLOOKUP(Tabla15[[#This Row],[llave 2]],'INFORME GESTION'!$H$3:$O$216,7,0)</f>
        <v>#N/A</v>
      </c>
      <c r="O440" s="141" t="e">
        <f>VLOOKUP(Tabla15[[#This Row],[llave 2]],'INFORME GESTION'!$H$3:$O$216,8,0)</f>
        <v>#N/A</v>
      </c>
      <c r="P440" s="37"/>
      <c r="Q440" s="41"/>
      <c r="R440" s="42"/>
      <c r="S440" s="39" t="e">
        <f>ROUND(Tabla15[[#This Row],[VALOR UNITARIO SEGUIMIENTO FINANCIERO]]*Tabla15[[#This Row],[Porcentaje de Glosa]]*Tabla15[[#This Row],[Meta afectada por la glosa]],0)</f>
        <v>#N/A</v>
      </c>
      <c r="T440" s="37"/>
      <c r="U440" s="38"/>
      <c r="V440" s="38"/>
      <c r="W440" s="38"/>
      <c r="X440" s="39" t="e">
        <f>ROUND(Tabla15[[#This Row],[Valor de la Glosa]]-Tabla15[[#This Row],[Valor soportado por la Subred]],0)</f>
        <v>#N/A</v>
      </c>
      <c r="Y440" s="38"/>
      <c r="Z440" s="38"/>
      <c r="AA440" s="39" t="e">
        <f>ROUND(Tabla15[[#This Row],[VALOR GLOSA DEFINITIVA]]-Tabla15[[#This Row],[VALOR LEVANTADO EN LIQUIDACION]],0)</f>
        <v>#N/A</v>
      </c>
    </row>
    <row r="441" spans="3:27" s="13" customFormat="1" ht="87.6" customHeight="1">
      <c r="C441" s="36"/>
      <c r="D441" s="36"/>
      <c r="E441" s="37"/>
      <c r="F441" s="38" t="str">
        <f>+Tabla15[[#This Row],[CODIGO ACTIVIDAD]]&amp;Tabla15[[#This Row],[PROCESO]]</f>
        <v/>
      </c>
      <c r="G441" s="83" t="e">
        <f>VLOOKUP(Tabla15[[#This Row],[llave 1]],'INFORME GESTION'!$D$3:$F$216,3,FALSE)</f>
        <v>#N/A</v>
      </c>
      <c r="H441" s="83" t="e">
        <f>VLOOKUP(Tabla15[[#This Row],[llave 1]],'INFORME GESTION'!$D$3:$G$216,4,FALSE)</f>
        <v>#N/A</v>
      </c>
      <c r="I441" s="83" t="e">
        <f>VLOOKUP(Tabla15[[#This Row],[llave 1]],'INFORME GESTION'!$D$3:$I$216,6,FALSE)</f>
        <v>#N/A</v>
      </c>
      <c r="J441" s="84"/>
      <c r="K441" s="82"/>
      <c r="L441" s="85" t="str">
        <f>Tabla15[[#This Row],[llave 1]]&amp;Tabla15[[#This Row],[MES]]</f>
        <v/>
      </c>
      <c r="M441" s="86" t="e">
        <f>VLOOKUP(Tabla15[[#This Row],[llave 2]],'INFORME GESTION'!$H$3:$O$216,3,0)</f>
        <v>#N/A</v>
      </c>
      <c r="N441" s="140" t="e">
        <f>VLOOKUP(Tabla15[[#This Row],[llave 2]],'INFORME GESTION'!$H$3:$O$216,7,0)</f>
        <v>#N/A</v>
      </c>
      <c r="O441" s="141" t="e">
        <f>VLOOKUP(Tabla15[[#This Row],[llave 2]],'INFORME GESTION'!$H$3:$O$216,8,0)</f>
        <v>#N/A</v>
      </c>
      <c r="P441" s="37"/>
      <c r="Q441" s="41"/>
      <c r="R441" s="42"/>
      <c r="S441" s="39" t="e">
        <f>ROUND(Tabla15[[#This Row],[VALOR UNITARIO SEGUIMIENTO FINANCIERO]]*Tabla15[[#This Row],[Porcentaje de Glosa]]*Tabla15[[#This Row],[Meta afectada por la glosa]],0)</f>
        <v>#N/A</v>
      </c>
      <c r="T441" s="37"/>
      <c r="U441" s="38"/>
      <c r="V441" s="38"/>
      <c r="W441" s="38"/>
      <c r="X441" s="39" t="e">
        <f>ROUND(Tabla15[[#This Row],[Valor de la Glosa]]-Tabla15[[#This Row],[Valor soportado por la Subred]],0)</f>
        <v>#N/A</v>
      </c>
      <c r="Y441" s="38"/>
      <c r="Z441" s="38"/>
      <c r="AA441" s="39" t="e">
        <f>ROUND(Tabla15[[#This Row],[VALOR GLOSA DEFINITIVA]]-Tabla15[[#This Row],[VALOR LEVANTADO EN LIQUIDACION]],0)</f>
        <v>#N/A</v>
      </c>
    </row>
    <row r="442" spans="3:27" s="13" customFormat="1" ht="87.6" customHeight="1">
      <c r="C442" s="36"/>
      <c r="D442" s="36"/>
      <c r="E442" s="37"/>
      <c r="F442" s="38" t="str">
        <f>+Tabla15[[#This Row],[CODIGO ACTIVIDAD]]&amp;Tabla15[[#This Row],[PROCESO]]</f>
        <v/>
      </c>
      <c r="G442" s="83" t="e">
        <f>VLOOKUP(Tabla15[[#This Row],[llave 1]],'INFORME GESTION'!$D$3:$F$216,3,FALSE)</f>
        <v>#N/A</v>
      </c>
      <c r="H442" s="83" t="e">
        <f>VLOOKUP(Tabla15[[#This Row],[llave 1]],'INFORME GESTION'!$D$3:$G$216,4,FALSE)</f>
        <v>#N/A</v>
      </c>
      <c r="I442" s="83" t="e">
        <f>VLOOKUP(Tabla15[[#This Row],[llave 1]],'INFORME GESTION'!$D$3:$I$216,6,FALSE)</f>
        <v>#N/A</v>
      </c>
      <c r="J442" s="84"/>
      <c r="K442" s="82"/>
      <c r="L442" s="85" t="str">
        <f>Tabla15[[#This Row],[llave 1]]&amp;Tabla15[[#This Row],[MES]]</f>
        <v/>
      </c>
      <c r="M442" s="86" t="e">
        <f>VLOOKUP(Tabla15[[#This Row],[llave 2]],'INFORME GESTION'!$H$3:$O$216,3,0)</f>
        <v>#N/A</v>
      </c>
      <c r="N442" s="140" t="e">
        <f>VLOOKUP(Tabla15[[#This Row],[llave 2]],'INFORME GESTION'!$H$3:$O$216,7,0)</f>
        <v>#N/A</v>
      </c>
      <c r="O442" s="141" t="e">
        <f>VLOOKUP(Tabla15[[#This Row],[llave 2]],'INFORME GESTION'!$H$3:$O$216,8,0)</f>
        <v>#N/A</v>
      </c>
      <c r="P442" s="37"/>
      <c r="Q442" s="41"/>
      <c r="R442" s="42"/>
      <c r="S442" s="39" t="e">
        <f>ROUND(Tabla15[[#This Row],[VALOR UNITARIO SEGUIMIENTO FINANCIERO]]*Tabla15[[#This Row],[Porcentaje de Glosa]]*Tabla15[[#This Row],[Meta afectada por la glosa]],0)</f>
        <v>#N/A</v>
      </c>
      <c r="T442" s="37"/>
      <c r="U442" s="38"/>
      <c r="V442" s="38"/>
      <c r="W442" s="38"/>
      <c r="X442" s="39" t="e">
        <f>ROUND(Tabla15[[#This Row],[Valor de la Glosa]]-Tabla15[[#This Row],[Valor soportado por la Subred]],0)</f>
        <v>#N/A</v>
      </c>
      <c r="Y442" s="38"/>
      <c r="Z442" s="38"/>
      <c r="AA442" s="39" t="e">
        <f>ROUND(Tabla15[[#This Row],[VALOR GLOSA DEFINITIVA]]-Tabla15[[#This Row],[VALOR LEVANTADO EN LIQUIDACION]],0)</f>
        <v>#N/A</v>
      </c>
    </row>
    <row r="443" spans="3:27" s="13" customFormat="1" ht="87.6" customHeight="1">
      <c r="C443" s="36"/>
      <c r="D443" s="36"/>
      <c r="E443" s="37"/>
      <c r="F443" s="38" t="str">
        <f>+Tabla15[[#This Row],[CODIGO ACTIVIDAD]]&amp;Tabla15[[#This Row],[PROCESO]]</f>
        <v/>
      </c>
      <c r="G443" s="83" t="e">
        <f>VLOOKUP(Tabla15[[#This Row],[llave 1]],'INFORME GESTION'!$D$3:$F$216,3,FALSE)</f>
        <v>#N/A</v>
      </c>
      <c r="H443" s="83" t="e">
        <f>VLOOKUP(Tabla15[[#This Row],[llave 1]],'INFORME GESTION'!$D$3:$G$216,4,FALSE)</f>
        <v>#N/A</v>
      </c>
      <c r="I443" s="83" t="e">
        <f>VLOOKUP(Tabla15[[#This Row],[llave 1]],'INFORME GESTION'!$D$3:$I$216,6,FALSE)</f>
        <v>#N/A</v>
      </c>
      <c r="J443" s="84"/>
      <c r="K443" s="82"/>
      <c r="L443" s="85" t="str">
        <f>Tabla15[[#This Row],[llave 1]]&amp;Tabla15[[#This Row],[MES]]</f>
        <v/>
      </c>
      <c r="M443" s="86" t="e">
        <f>VLOOKUP(Tabla15[[#This Row],[llave 2]],'INFORME GESTION'!$H$3:$O$216,3,0)</f>
        <v>#N/A</v>
      </c>
      <c r="N443" s="140" t="e">
        <f>VLOOKUP(Tabla15[[#This Row],[llave 2]],'INFORME GESTION'!$H$3:$O$216,7,0)</f>
        <v>#N/A</v>
      </c>
      <c r="O443" s="141" t="e">
        <f>VLOOKUP(Tabla15[[#This Row],[llave 2]],'INFORME GESTION'!$H$3:$O$216,8,0)</f>
        <v>#N/A</v>
      </c>
      <c r="P443" s="37"/>
      <c r="Q443" s="41"/>
      <c r="R443" s="42"/>
      <c r="S443" s="39" t="e">
        <f>ROUND(Tabla15[[#This Row],[VALOR UNITARIO SEGUIMIENTO FINANCIERO]]*Tabla15[[#This Row],[Porcentaje de Glosa]]*Tabla15[[#This Row],[Meta afectada por la glosa]],0)</f>
        <v>#N/A</v>
      </c>
      <c r="T443" s="37"/>
      <c r="U443" s="38"/>
      <c r="V443" s="38"/>
      <c r="W443" s="38"/>
      <c r="X443" s="39" t="e">
        <f>ROUND(Tabla15[[#This Row],[Valor de la Glosa]]-Tabla15[[#This Row],[Valor soportado por la Subred]],0)</f>
        <v>#N/A</v>
      </c>
      <c r="Y443" s="38"/>
      <c r="Z443" s="38"/>
      <c r="AA443" s="39" t="e">
        <f>ROUND(Tabla15[[#This Row],[VALOR GLOSA DEFINITIVA]]-Tabla15[[#This Row],[VALOR LEVANTADO EN LIQUIDACION]],0)</f>
        <v>#N/A</v>
      </c>
    </row>
    <row r="444" spans="3:27" s="13" customFormat="1" ht="87.6" customHeight="1">
      <c r="C444" s="36"/>
      <c r="D444" s="36"/>
      <c r="E444" s="37"/>
      <c r="F444" s="38" t="str">
        <f>+Tabla15[[#This Row],[CODIGO ACTIVIDAD]]&amp;Tabla15[[#This Row],[PROCESO]]</f>
        <v/>
      </c>
      <c r="G444" s="83" t="e">
        <f>VLOOKUP(Tabla15[[#This Row],[llave 1]],'INFORME GESTION'!$D$3:$F$216,3,FALSE)</f>
        <v>#N/A</v>
      </c>
      <c r="H444" s="83" t="e">
        <f>VLOOKUP(Tabla15[[#This Row],[llave 1]],'INFORME GESTION'!$D$3:$G$216,4,FALSE)</f>
        <v>#N/A</v>
      </c>
      <c r="I444" s="83" t="e">
        <f>VLOOKUP(Tabla15[[#This Row],[llave 1]],'INFORME GESTION'!$D$3:$I$216,6,FALSE)</f>
        <v>#N/A</v>
      </c>
      <c r="J444" s="84"/>
      <c r="K444" s="82"/>
      <c r="L444" s="85" t="str">
        <f>Tabla15[[#This Row],[llave 1]]&amp;Tabla15[[#This Row],[MES]]</f>
        <v/>
      </c>
      <c r="M444" s="86" t="e">
        <f>VLOOKUP(Tabla15[[#This Row],[llave 2]],'INFORME GESTION'!$H$3:$O$216,3,0)</f>
        <v>#N/A</v>
      </c>
      <c r="N444" s="140" t="e">
        <f>VLOOKUP(Tabla15[[#This Row],[llave 2]],'INFORME GESTION'!$H$3:$O$216,7,0)</f>
        <v>#N/A</v>
      </c>
      <c r="O444" s="141" t="e">
        <f>VLOOKUP(Tabla15[[#This Row],[llave 2]],'INFORME GESTION'!$H$3:$O$216,8,0)</f>
        <v>#N/A</v>
      </c>
      <c r="P444" s="37"/>
      <c r="Q444" s="41"/>
      <c r="R444" s="42"/>
      <c r="S444" s="39" t="e">
        <f>ROUND(Tabla15[[#This Row],[VALOR UNITARIO SEGUIMIENTO FINANCIERO]]*Tabla15[[#This Row],[Porcentaje de Glosa]]*Tabla15[[#This Row],[Meta afectada por la glosa]],0)</f>
        <v>#N/A</v>
      </c>
      <c r="T444" s="37"/>
      <c r="U444" s="38"/>
      <c r="V444" s="38"/>
      <c r="W444" s="38"/>
      <c r="X444" s="39" t="e">
        <f>ROUND(Tabla15[[#This Row],[Valor de la Glosa]]-Tabla15[[#This Row],[Valor soportado por la Subred]],0)</f>
        <v>#N/A</v>
      </c>
      <c r="Y444" s="38"/>
      <c r="Z444" s="38"/>
      <c r="AA444" s="39" t="e">
        <f>ROUND(Tabla15[[#This Row],[VALOR GLOSA DEFINITIVA]]-Tabla15[[#This Row],[VALOR LEVANTADO EN LIQUIDACION]],0)</f>
        <v>#N/A</v>
      </c>
    </row>
    <row r="445" spans="3:27" s="13" customFormat="1" ht="87.6" customHeight="1">
      <c r="C445" s="36"/>
      <c r="D445" s="36"/>
      <c r="E445" s="37"/>
      <c r="F445" s="38" t="str">
        <f>+Tabla15[[#This Row],[CODIGO ACTIVIDAD]]&amp;Tabla15[[#This Row],[PROCESO]]</f>
        <v/>
      </c>
      <c r="G445" s="83" t="e">
        <f>VLOOKUP(Tabla15[[#This Row],[llave 1]],'INFORME GESTION'!$D$3:$F$216,3,FALSE)</f>
        <v>#N/A</v>
      </c>
      <c r="H445" s="83" t="e">
        <f>VLOOKUP(Tabla15[[#This Row],[llave 1]],'INFORME GESTION'!$D$3:$G$216,4,FALSE)</f>
        <v>#N/A</v>
      </c>
      <c r="I445" s="83" t="e">
        <f>VLOOKUP(Tabla15[[#This Row],[llave 1]],'INFORME GESTION'!$D$3:$I$216,6,FALSE)</f>
        <v>#N/A</v>
      </c>
      <c r="J445" s="84"/>
      <c r="K445" s="82"/>
      <c r="L445" s="85" t="str">
        <f>Tabla15[[#This Row],[llave 1]]&amp;Tabla15[[#This Row],[MES]]</f>
        <v/>
      </c>
      <c r="M445" s="86" t="e">
        <f>VLOOKUP(Tabla15[[#This Row],[llave 2]],'INFORME GESTION'!$H$3:$O$216,3,0)</f>
        <v>#N/A</v>
      </c>
      <c r="N445" s="140" t="e">
        <f>VLOOKUP(Tabla15[[#This Row],[llave 2]],'INFORME GESTION'!$H$3:$O$216,7,0)</f>
        <v>#N/A</v>
      </c>
      <c r="O445" s="141" t="e">
        <f>VLOOKUP(Tabla15[[#This Row],[llave 2]],'INFORME GESTION'!$H$3:$O$216,8,0)</f>
        <v>#N/A</v>
      </c>
      <c r="P445" s="37"/>
      <c r="Q445" s="41"/>
      <c r="R445" s="42"/>
      <c r="S445" s="39" t="e">
        <f>ROUND(Tabla15[[#This Row],[VALOR UNITARIO SEGUIMIENTO FINANCIERO]]*Tabla15[[#This Row],[Porcentaje de Glosa]]*Tabla15[[#This Row],[Meta afectada por la glosa]],0)</f>
        <v>#N/A</v>
      </c>
      <c r="T445" s="37"/>
      <c r="U445" s="38"/>
      <c r="V445" s="38"/>
      <c r="W445" s="38"/>
      <c r="X445" s="39" t="e">
        <f>ROUND(Tabla15[[#This Row],[Valor de la Glosa]]-Tabla15[[#This Row],[Valor soportado por la Subred]],0)</f>
        <v>#N/A</v>
      </c>
      <c r="Y445" s="38"/>
      <c r="Z445" s="38"/>
      <c r="AA445" s="39" t="e">
        <f>ROUND(Tabla15[[#This Row],[VALOR GLOSA DEFINITIVA]]-Tabla15[[#This Row],[VALOR LEVANTADO EN LIQUIDACION]],0)</f>
        <v>#N/A</v>
      </c>
    </row>
    <row r="446" spans="3:27" s="13" customFormat="1" ht="87.6" customHeight="1">
      <c r="C446" s="36"/>
      <c r="D446" s="36"/>
      <c r="E446" s="37"/>
      <c r="F446" s="38" t="str">
        <f>+Tabla15[[#This Row],[CODIGO ACTIVIDAD]]&amp;Tabla15[[#This Row],[PROCESO]]</f>
        <v/>
      </c>
      <c r="G446" s="83" t="e">
        <f>VLOOKUP(Tabla15[[#This Row],[llave 1]],'INFORME GESTION'!$D$3:$F$216,3,FALSE)</f>
        <v>#N/A</v>
      </c>
      <c r="H446" s="83" t="e">
        <f>VLOOKUP(Tabla15[[#This Row],[llave 1]],'INFORME GESTION'!$D$3:$G$216,4,FALSE)</f>
        <v>#N/A</v>
      </c>
      <c r="I446" s="83" t="e">
        <f>VLOOKUP(Tabla15[[#This Row],[llave 1]],'INFORME GESTION'!$D$3:$I$216,6,FALSE)</f>
        <v>#N/A</v>
      </c>
      <c r="J446" s="84"/>
      <c r="K446" s="82"/>
      <c r="L446" s="85" t="str">
        <f>Tabla15[[#This Row],[llave 1]]&amp;Tabla15[[#This Row],[MES]]</f>
        <v/>
      </c>
      <c r="M446" s="86" t="e">
        <f>VLOOKUP(Tabla15[[#This Row],[llave 2]],'INFORME GESTION'!$H$3:$O$216,3,0)</f>
        <v>#N/A</v>
      </c>
      <c r="N446" s="140" t="e">
        <f>VLOOKUP(Tabla15[[#This Row],[llave 2]],'INFORME GESTION'!$H$3:$O$216,7,0)</f>
        <v>#N/A</v>
      </c>
      <c r="O446" s="141" t="e">
        <f>VLOOKUP(Tabla15[[#This Row],[llave 2]],'INFORME GESTION'!$H$3:$O$216,8,0)</f>
        <v>#N/A</v>
      </c>
      <c r="P446" s="37"/>
      <c r="Q446" s="41"/>
      <c r="R446" s="42"/>
      <c r="S446" s="39" t="e">
        <f>ROUND(Tabla15[[#This Row],[VALOR UNITARIO SEGUIMIENTO FINANCIERO]]*Tabla15[[#This Row],[Porcentaje de Glosa]]*Tabla15[[#This Row],[Meta afectada por la glosa]],0)</f>
        <v>#N/A</v>
      </c>
      <c r="T446" s="37"/>
      <c r="U446" s="38"/>
      <c r="V446" s="38"/>
      <c r="W446" s="38"/>
      <c r="X446" s="39" t="e">
        <f>ROUND(Tabla15[[#This Row],[Valor de la Glosa]]-Tabla15[[#This Row],[Valor soportado por la Subred]],0)</f>
        <v>#N/A</v>
      </c>
      <c r="Y446" s="38"/>
      <c r="Z446" s="38"/>
      <c r="AA446" s="39" t="e">
        <f>ROUND(Tabla15[[#This Row],[VALOR GLOSA DEFINITIVA]]-Tabla15[[#This Row],[VALOR LEVANTADO EN LIQUIDACION]],0)</f>
        <v>#N/A</v>
      </c>
    </row>
    <row r="447" spans="3:27" s="13" customFormat="1" ht="87.6" customHeight="1">
      <c r="C447" s="36"/>
      <c r="D447" s="36"/>
      <c r="E447" s="37"/>
      <c r="F447" s="38" t="str">
        <f>+Tabla15[[#This Row],[CODIGO ACTIVIDAD]]&amp;Tabla15[[#This Row],[PROCESO]]</f>
        <v/>
      </c>
      <c r="G447" s="83" t="e">
        <f>VLOOKUP(Tabla15[[#This Row],[llave 1]],'INFORME GESTION'!$D$3:$F$216,3,FALSE)</f>
        <v>#N/A</v>
      </c>
      <c r="H447" s="83" t="e">
        <f>VLOOKUP(Tabla15[[#This Row],[llave 1]],'INFORME GESTION'!$D$3:$G$216,4,FALSE)</f>
        <v>#N/A</v>
      </c>
      <c r="I447" s="83" t="e">
        <f>VLOOKUP(Tabla15[[#This Row],[llave 1]],'INFORME GESTION'!$D$3:$I$216,6,FALSE)</f>
        <v>#N/A</v>
      </c>
      <c r="J447" s="84"/>
      <c r="K447" s="82"/>
      <c r="L447" s="85" t="str">
        <f>Tabla15[[#This Row],[llave 1]]&amp;Tabla15[[#This Row],[MES]]</f>
        <v/>
      </c>
      <c r="M447" s="86" t="e">
        <f>VLOOKUP(Tabla15[[#This Row],[llave 2]],'INFORME GESTION'!$H$3:$O$216,3,0)</f>
        <v>#N/A</v>
      </c>
      <c r="N447" s="140" t="e">
        <f>VLOOKUP(Tabla15[[#This Row],[llave 2]],'INFORME GESTION'!$H$3:$O$216,7,0)</f>
        <v>#N/A</v>
      </c>
      <c r="O447" s="141" t="e">
        <f>VLOOKUP(Tabla15[[#This Row],[llave 2]],'INFORME GESTION'!$H$3:$O$216,8,0)</f>
        <v>#N/A</v>
      </c>
      <c r="P447" s="37"/>
      <c r="Q447" s="41"/>
      <c r="R447" s="42"/>
      <c r="S447" s="39" t="e">
        <f>ROUND(Tabla15[[#This Row],[VALOR UNITARIO SEGUIMIENTO FINANCIERO]]*Tabla15[[#This Row],[Porcentaje de Glosa]]*Tabla15[[#This Row],[Meta afectada por la glosa]],0)</f>
        <v>#N/A</v>
      </c>
      <c r="T447" s="37"/>
      <c r="U447" s="38"/>
      <c r="V447" s="38"/>
      <c r="W447" s="38"/>
      <c r="X447" s="39" t="e">
        <f>ROUND(Tabla15[[#This Row],[Valor de la Glosa]]-Tabla15[[#This Row],[Valor soportado por la Subred]],0)</f>
        <v>#N/A</v>
      </c>
      <c r="Y447" s="38"/>
      <c r="Z447" s="38"/>
      <c r="AA447" s="39" t="e">
        <f>ROUND(Tabla15[[#This Row],[VALOR GLOSA DEFINITIVA]]-Tabla15[[#This Row],[VALOR LEVANTADO EN LIQUIDACION]],0)</f>
        <v>#N/A</v>
      </c>
    </row>
    <row r="448" spans="3:27" s="13" customFormat="1" ht="87.6" customHeight="1">
      <c r="C448" s="36"/>
      <c r="D448" s="36"/>
      <c r="E448" s="37"/>
      <c r="F448" s="38" t="str">
        <f>+Tabla15[[#This Row],[CODIGO ACTIVIDAD]]&amp;Tabla15[[#This Row],[PROCESO]]</f>
        <v/>
      </c>
      <c r="G448" s="83" t="e">
        <f>VLOOKUP(Tabla15[[#This Row],[llave 1]],'INFORME GESTION'!$D$3:$F$216,3,FALSE)</f>
        <v>#N/A</v>
      </c>
      <c r="H448" s="83" t="e">
        <f>VLOOKUP(Tabla15[[#This Row],[llave 1]],'INFORME GESTION'!$D$3:$G$216,4,FALSE)</f>
        <v>#N/A</v>
      </c>
      <c r="I448" s="83" t="e">
        <f>VLOOKUP(Tabla15[[#This Row],[llave 1]],'INFORME GESTION'!$D$3:$I$216,6,FALSE)</f>
        <v>#N/A</v>
      </c>
      <c r="J448" s="84"/>
      <c r="K448" s="82"/>
      <c r="L448" s="85" t="str">
        <f>Tabla15[[#This Row],[llave 1]]&amp;Tabla15[[#This Row],[MES]]</f>
        <v/>
      </c>
      <c r="M448" s="86" t="e">
        <f>VLOOKUP(Tabla15[[#This Row],[llave 2]],'INFORME GESTION'!$H$3:$O$216,3,0)</f>
        <v>#N/A</v>
      </c>
      <c r="N448" s="140" t="e">
        <f>VLOOKUP(Tabla15[[#This Row],[llave 2]],'INFORME GESTION'!$H$3:$O$216,7,0)</f>
        <v>#N/A</v>
      </c>
      <c r="O448" s="141" t="e">
        <f>VLOOKUP(Tabla15[[#This Row],[llave 2]],'INFORME GESTION'!$H$3:$O$216,8,0)</f>
        <v>#N/A</v>
      </c>
      <c r="P448" s="37"/>
      <c r="Q448" s="41"/>
      <c r="R448" s="42"/>
      <c r="S448" s="39" t="e">
        <f>ROUND(Tabla15[[#This Row],[VALOR UNITARIO SEGUIMIENTO FINANCIERO]]*Tabla15[[#This Row],[Porcentaje de Glosa]]*Tabla15[[#This Row],[Meta afectada por la glosa]],0)</f>
        <v>#N/A</v>
      </c>
      <c r="T448" s="37"/>
      <c r="U448" s="38"/>
      <c r="V448" s="38"/>
      <c r="W448" s="38"/>
      <c r="X448" s="39" t="e">
        <f>ROUND(Tabla15[[#This Row],[Valor de la Glosa]]-Tabla15[[#This Row],[Valor soportado por la Subred]],0)</f>
        <v>#N/A</v>
      </c>
      <c r="Y448" s="38"/>
      <c r="Z448" s="38"/>
      <c r="AA448" s="39" t="e">
        <f>ROUND(Tabla15[[#This Row],[VALOR GLOSA DEFINITIVA]]-Tabla15[[#This Row],[VALOR LEVANTADO EN LIQUIDACION]],0)</f>
        <v>#N/A</v>
      </c>
    </row>
    <row r="449" spans="3:27" s="13" customFormat="1" ht="87.6" customHeight="1">
      <c r="C449" s="36"/>
      <c r="D449" s="36"/>
      <c r="E449" s="37"/>
      <c r="F449" s="38" t="str">
        <f>+Tabla15[[#This Row],[CODIGO ACTIVIDAD]]&amp;Tabla15[[#This Row],[PROCESO]]</f>
        <v/>
      </c>
      <c r="G449" s="83" t="e">
        <f>VLOOKUP(Tabla15[[#This Row],[llave 1]],'INFORME GESTION'!$D$3:$F$216,3,FALSE)</f>
        <v>#N/A</v>
      </c>
      <c r="H449" s="83" t="e">
        <f>VLOOKUP(Tabla15[[#This Row],[llave 1]],'INFORME GESTION'!$D$3:$G$216,4,FALSE)</f>
        <v>#N/A</v>
      </c>
      <c r="I449" s="83" t="e">
        <f>VLOOKUP(Tabla15[[#This Row],[llave 1]],'INFORME GESTION'!$D$3:$I$216,6,FALSE)</f>
        <v>#N/A</v>
      </c>
      <c r="J449" s="84"/>
      <c r="K449" s="82"/>
      <c r="L449" s="85" t="str">
        <f>Tabla15[[#This Row],[llave 1]]&amp;Tabla15[[#This Row],[MES]]</f>
        <v/>
      </c>
      <c r="M449" s="86" t="e">
        <f>VLOOKUP(Tabla15[[#This Row],[llave 2]],'INFORME GESTION'!$H$3:$O$216,3,0)</f>
        <v>#N/A</v>
      </c>
      <c r="N449" s="140" t="e">
        <f>VLOOKUP(Tabla15[[#This Row],[llave 2]],'INFORME GESTION'!$H$3:$O$216,7,0)</f>
        <v>#N/A</v>
      </c>
      <c r="O449" s="141" t="e">
        <f>VLOOKUP(Tabla15[[#This Row],[llave 2]],'INFORME GESTION'!$H$3:$O$216,8,0)</f>
        <v>#N/A</v>
      </c>
      <c r="P449" s="37"/>
      <c r="Q449" s="41"/>
      <c r="R449" s="42"/>
      <c r="S449" s="39" t="e">
        <f>ROUND(Tabla15[[#This Row],[VALOR UNITARIO SEGUIMIENTO FINANCIERO]]*Tabla15[[#This Row],[Porcentaje de Glosa]]*Tabla15[[#This Row],[Meta afectada por la glosa]],0)</f>
        <v>#N/A</v>
      </c>
      <c r="T449" s="37"/>
      <c r="U449" s="38"/>
      <c r="V449" s="38"/>
      <c r="W449" s="38"/>
      <c r="X449" s="39" t="e">
        <f>ROUND(Tabla15[[#This Row],[Valor de la Glosa]]-Tabla15[[#This Row],[Valor soportado por la Subred]],0)</f>
        <v>#N/A</v>
      </c>
      <c r="Y449" s="38"/>
      <c r="Z449" s="38"/>
      <c r="AA449" s="39" t="e">
        <f>ROUND(Tabla15[[#This Row],[VALOR GLOSA DEFINITIVA]]-Tabla15[[#This Row],[VALOR LEVANTADO EN LIQUIDACION]],0)</f>
        <v>#N/A</v>
      </c>
    </row>
    <row r="450" spans="3:27" s="13" customFormat="1" ht="87.6" customHeight="1">
      <c r="C450" s="36"/>
      <c r="D450" s="36"/>
      <c r="E450" s="37"/>
      <c r="F450" s="38" t="str">
        <f>+Tabla15[[#This Row],[CODIGO ACTIVIDAD]]&amp;Tabla15[[#This Row],[PROCESO]]</f>
        <v/>
      </c>
      <c r="G450" s="83" t="e">
        <f>VLOOKUP(Tabla15[[#This Row],[llave 1]],'INFORME GESTION'!$D$3:$F$216,3,FALSE)</f>
        <v>#N/A</v>
      </c>
      <c r="H450" s="83" t="e">
        <f>VLOOKUP(Tabla15[[#This Row],[llave 1]],'INFORME GESTION'!$D$3:$G$216,4,FALSE)</f>
        <v>#N/A</v>
      </c>
      <c r="I450" s="83" t="e">
        <f>VLOOKUP(Tabla15[[#This Row],[llave 1]],'INFORME GESTION'!$D$3:$I$216,6,FALSE)</f>
        <v>#N/A</v>
      </c>
      <c r="J450" s="84"/>
      <c r="K450" s="82"/>
      <c r="L450" s="85" t="str">
        <f>Tabla15[[#This Row],[llave 1]]&amp;Tabla15[[#This Row],[MES]]</f>
        <v/>
      </c>
      <c r="M450" s="86" t="e">
        <f>VLOOKUP(Tabla15[[#This Row],[llave 2]],'INFORME GESTION'!$H$3:$O$216,3,0)</f>
        <v>#N/A</v>
      </c>
      <c r="N450" s="140" t="e">
        <f>VLOOKUP(Tabla15[[#This Row],[llave 2]],'INFORME GESTION'!$H$3:$O$216,7,0)</f>
        <v>#N/A</v>
      </c>
      <c r="O450" s="141" t="e">
        <f>VLOOKUP(Tabla15[[#This Row],[llave 2]],'INFORME GESTION'!$H$3:$O$216,8,0)</f>
        <v>#N/A</v>
      </c>
      <c r="P450" s="37"/>
      <c r="Q450" s="41"/>
      <c r="R450" s="42"/>
      <c r="S450" s="39" t="e">
        <f>ROUND(Tabla15[[#This Row],[VALOR UNITARIO SEGUIMIENTO FINANCIERO]]*Tabla15[[#This Row],[Porcentaje de Glosa]]*Tabla15[[#This Row],[Meta afectada por la glosa]],0)</f>
        <v>#N/A</v>
      </c>
      <c r="T450" s="37"/>
      <c r="U450" s="38"/>
      <c r="V450" s="38"/>
      <c r="W450" s="38"/>
      <c r="X450" s="39" t="e">
        <f>ROUND(Tabla15[[#This Row],[Valor de la Glosa]]-Tabla15[[#This Row],[Valor soportado por la Subred]],0)</f>
        <v>#N/A</v>
      </c>
      <c r="Y450" s="38"/>
      <c r="Z450" s="38"/>
      <c r="AA450" s="39" t="e">
        <f>ROUND(Tabla15[[#This Row],[VALOR GLOSA DEFINITIVA]]-Tabla15[[#This Row],[VALOR LEVANTADO EN LIQUIDACION]],0)</f>
        <v>#N/A</v>
      </c>
    </row>
    <row r="451" spans="3:27" s="13" customFormat="1" ht="87.6" customHeight="1">
      <c r="C451" s="36"/>
      <c r="D451" s="36"/>
      <c r="E451" s="37"/>
      <c r="F451" s="38" t="str">
        <f>+Tabla15[[#This Row],[CODIGO ACTIVIDAD]]&amp;Tabla15[[#This Row],[PROCESO]]</f>
        <v/>
      </c>
      <c r="G451" s="83" t="e">
        <f>VLOOKUP(Tabla15[[#This Row],[llave 1]],'INFORME GESTION'!$D$3:$F$216,3,FALSE)</f>
        <v>#N/A</v>
      </c>
      <c r="H451" s="83" t="e">
        <f>VLOOKUP(Tabla15[[#This Row],[llave 1]],'INFORME GESTION'!$D$3:$G$216,4,FALSE)</f>
        <v>#N/A</v>
      </c>
      <c r="I451" s="83" t="e">
        <f>VLOOKUP(Tabla15[[#This Row],[llave 1]],'INFORME GESTION'!$D$3:$I$216,6,FALSE)</f>
        <v>#N/A</v>
      </c>
      <c r="J451" s="84"/>
      <c r="K451" s="82"/>
      <c r="L451" s="85" t="str">
        <f>Tabla15[[#This Row],[llave 1]]&amp;Tabla15[[#This Row],[MES]]</f>
        <v/>
      </c>
      <c r="M451" s="86" t="e">
        <f>VLOOKUP(Tabla15[[#This Row],[llave 2]],'INFORME GESTION'!$H$3:$O$216,3,0)</f>
        <v>#N/A</v>
      </c>
      <c r="N451" s="140" t="e">
        <f>VLOOKUP(Tabla15[[#This Row],[llave 2]],'INFORME GESTION'!$H$3:$O$216,7,0)</f>
        <v>#N/A</v>
      </c>
      <c r="O451" s="141" t="e">
        <f>VLOOKUP(Tabla15[[#This Row],[llave 2]],'INFORME GESTION'!$H$3:$O$216,8,0)</f>
        <v>#N/A</v>
      </c>
      <c r="P451" s="37"/>
      <c r="Q451" s="41"/>
      <c r="R451" s="42"/>
      <c r="S451" s="39" t="e">
        <f>ROUND(Tabla15[[#This Row],[VALOR UNITARIO SEGUIMIENTO FINANCIERO]]*Tabla15[[#This Row],[Porcentaje de Glosa]]*Tabla15[[#This Row],[Meta afectada por la glosa]],0)</f>
        <v>#N/A</v>
      </c>
      <c r="T451" s="37"/>
      <c r="U451" s="38"/>
      <c r="V451" s="38"/>
      <c r="W451" s="38"/>
      <c r="X451" s="39" t="e">
        <f>ROUND(Tabla15[[#This Row],[Valor de la Glosa]]-Tabla15[[#This Row],[Valor soportado por la Subred]],0)</f>
        <v>#N/A</v>
      </c>
      <c r="Y451" s="38"/>
      <c r="Z451" s="38"/>
      <c r="AA451" s="39" t="e">
        <f>ROUND(Tabla15[[#This Row],[VALOR GLOSA DEFINITIVA]]-Tabla15[[#This Row],[VALOR LEVANTADO EN LIQUIDACION]],0)</f>
        <v>#N/A</v>
      </c>
    </row>
    <row r="452" spans="3:27" s="13" customFormat="1" ht="87.6" customHeight="1">
      <c r="C452" s="36"/>
      <c r="D452" s="36"/>
      <c r="E452" s="37"/>
      <c r="F452" s="38" t="str">
        <f>+Tabla15[[#This Row],[CODIGO ACTIVIDAD]]&amp;Tabla15[[#This Row],[PROCESO]]</f>
        <v/>
      </c>
      <c r="G452" s="83" t="e">
        <f>VLOOKUP(Tabla15[[#This Row],[llave 1]],'INFORME GESTION'!$D$3:$F$216,3,FALSE)</f>
        <v>#N/A</v>
      </c>
      <c r="H452" s="83" t="e">
        <f>VLOOKUP(Tabla15[[#This Row],[llave 1]],'INFORME GESTION'!$D$3:$G$216,4,FALSE)</f>
        <v>#N/A</v>
      </c>
      <c r="I452" s="83" t="e">
        <f>VLOOKUP(Tabla15[[#This Row],[llave 1]],'INFORME GESTION'!$D$3:$I$216,6,FALSE)</f>
        <v>#N/A</v>
      </c>
      <c r="J452" s="84"/>
      <c r="K452" s="82"/>
      <c r="L452" s="85" t="str">
        <f>Tabla15[[#This Row],[llave 1]]&amp;Tabla15[[#This Row],[MES]]</f>
        <v/>
      </c>
      <c r="M452" s="86" t="e">
        <f>VLOOKUP(Tabla15[[#This Row],[llave 2]],'INFORME GESTION'!$H$3:$O$216,3,0)</f>
        <v>#N/A</v>
      </c>
      <c r="N452" s="140" t="e">
        <f>VLOOKUP(Tabla15[[#This Row],[llave 2]],'INFORME GESTION'!$H$3:$O$216,7,0)</f>
        <v>#N/A</v>
      </c>
      <c r="O452" s="141" t="e">
        <f>VLOOKUP(Tabla15[[#This Row],[llave 2]],'INFORME GESTION'!$H$3:$O$216,8,0)</f>
        <v>#N/A</v>
      </c>
      <c r="P452" s="37"/>
      <c r="Q452" s="41"/>
      <c r="R452" s="42"/>
      <c r="S452" s="39" t="e">
        <f>ROUND(Tabla15[[#This Row],[VALOR UNITARIO SEGUIMIENTO FINANCIERO]]*Tabla15[[#This Row],[Porcentaje de Glosa]]*Tabla15[[#This Row],[Meta afectada por la glosa]],0)</f>
        <v>#N/A</v>
      </c>
      <c r="T452" s="37"/>
      <c r="U452" s="38"/>
      <c r="V452" s="38"/>
      <c r="W452" s="38"/>
      <c r="X452" s="39" t="e">
        <f>ROUND(Tabla15[[#This Row],[Valor de la Glosa]]-Tabla15[[#This Row],[Valor soportado por la Subred]],0)</f>
        <v>#N/A</v>
      </c>
      <c r="Y452" s="38"/>
      <c r="Z452" s="38"/>
      <c r="AA452" s="39" t="e">
        <f>ROUND(Tabla15[[#This Row],[VALOR GLOSA DEFINITIVA]]-Tabla15[[#This Row],[VALOR LEVANTADO EN LIQUIDACION]],0)</f>
        <v>#N/A</v>
      </c>
    </row>
    <row r="453" spans="3:27" s="13" customFormat="1" ht="87.6" customHeight="1">
      <c r="C453" s="36"/>
      <c r="D453" s="36"/>
      <c r="E453" s="37"/>
      <c r="F453" s="38" t="str">
        <f>+Tabla15[[#This Row],[CODIGO ACTIVIDAD]]&amp;Tabla15[[#This Row],[PROCESO]]</f>
        <v/>
      </c>
      <c r="G453" s="83" t="e">
        <f>VLOOKUP(Tabla15[[#This Row],[llave 1]],'INFORME GESTION'!$D$3:$F$216,3,FALSE)</f>
        <v>#N/A</v>
      </c>
      <c r="H453" s="83" t="e">
        <f>VLOOKUP(Tabla15[[#This Row],[llave 1]],'INFORME GESTION'!$D$3:$G$216,4,FALSE)</f>
        <v>#N/A</v>
      </c>
      <c r="I453" s="83" t="e">
        <f>VLOOKUP(Tabla15[[#This Row],[llave 1]],'INFORME GESTION'!$D$3:$I$216,6,FALSE)</f>
        <v>#N/A</v>
      </c>
      <c r="J453" s="84"/>
      <c r="K453" s="82"/>
      <c r="L453" s="85" t="str">
        <f>Tabla15[[#This Row],[llave 1]]&amp;Tabla15[[#This Row],[MES]]</f>
        <v/>
      </c>
      <c r="M453" s="86" t="e">
        <f>VLOOKUP(Tabla15[[#This Row],[llave 2]],'INFORME GESTION'!$H$3:$O$216,3,0)</f>
        <v>#N/A</v>
      </c>
      <c r="N453" s="140" t="e">
        <f>VLOOKUP(Tabla15[[#This Row],[llave 2]],'INFORME GESTION'!$H$3:$O$216,7,0)</f>
        <v>#N/A</v>
      </c>
      <c r="O453" s="141" t="e">
        <f>VLOOKUP(Tabla15[[#This Row],[llave 2]],'INFORME GESTION'!$H$3:$O$216,8,0)</f>
        <v>#N/A</v>
      </c>
      <c r="P453" s="37"/>
      <c r="Q453" s="41"/>
      <c r="R453" s="42"/>
      <c r="S453" s="39" t="e">
        <f>ROUND(Tabla15[[#This Row],[VALOR UNITARIO SEGUIMIENTO FINANCIERO]]*Tabla15[[#This Row],[Porcentaje de Glosa]]*Tabla15[[#This Row],[Meta afectada por la glosa]],0)</f>
        <v>#N/A</v>
      </c>
      <c r="T453" s="37"/>
      <c r="U453" s="38"/>
      <c r="V453" s="38"/>
      <c r="W453" s="38"/>
      <c r="X453" s="39" t="e">
        <f>ROUND(Tabla15[[#This Row],[Valor de la Glosa]]-Tabla15[[#This Row],[Valor soportado por la Subred]],0)</f>
        <v>#N/A</v>
      </c>
      <c r="Y453" s="38"/>
      <c r="Z453" s="38"/>
      <c r="AA453" s="39" t="e">
        <f>ROUND(Tabla15[[#This Row],[VALOR GLOSA DEFINITIVA]]-Tabla15[[#This Row],[VALOR LEVANTADO EN LIQUIDACION]],0)</f>
        <v>#N/A</v>
      </c>
    </row>
    <row r="454" spans="3:27" s="13" customFormat="1" ht="87.6" customHeight="1">
      <c r="C454" s="36"/>
      <c r="D454" s="36"/>
      <c r="E454" s="37"/>
      <c r="F454" s="38" t="str">
        <f>+Tabla15[[#This Row],[CODIGO ACTIVIDAD]]&amp;Tabla15[[#This Row],[PROCESO]]</f>
        <v/>
      </c>
      <c r="G454" s="83" t="e">
        <f>VLOOKUP(Tabla15[[#This Row],[llave 1]],'INFORME GESTION'!$D$3:$F$216,3,FALSE)</f>
        <v>#N/A</v>
      </c>
      <c r="H454" s="83" t="e">
        <f>VLOOKUP(Tabla15[[#This Row],[llave 1]],'INFORME GESTION'!$D$3:$G$216,4,FALSE)</f>
        <v>#N/A</v>
      </c>
      <c r="I454" s="83" t="e">
        <f>VLOOKUP(Tabla15[[#This Row],[llave 1]],'INFORME GESTION'!$D$3:$I$216,6,FALSE)</f>
        <v>#N/A</v>
      </c>
      <c r="J454" s="84"/>
      <c r="K454" s="82"/>
      <c r="L454" s="85" t="str">
        <f>Tabla15[[#This Row],[llave 1]]&amp;Tabla15[[#This Row],[MES]]</f>
        <v/>
      </c>
      <c r="M454" s="86" t="e">
        <f>VLOOKUP(Tabla15[[#This Row],[llave 2]],'INFORME GESTION'!$H$3:$O$216,3,0)</f>
        <v>#N/A</v>
      </c>
      <c r="N454" s="140" t="e">
        <f>VLOOKUP(Tabla15[[#This Row],[llave 2]],'INFORME GESTION'!$H$3:$O$216,7,0)</f>
        <v>#N/A</v>
      </c>
      <c r="O454" s="141" t="e">
        <f>VLOOKUP(Tabla15[[#This Row],[llave 2]],'INFORME GESTION'!$H$3:$O$216,8,0)</f>
        <v>#N/A</v>
      </c>
      <c r="P454" s="37"/>
      <c r="Q454" s="41"/>
      <c r="R454" s="42"/>
      <c r="S454" s="39" t="e">
        <f>ROUND(Tabla15[[#This Row],[VALOR UNITARIO SEGUIMIENTO FINANCIERO]]*Tabla15[[#This Row],[Porcentaje de Glosa]]*Tabla15[[#This Row],[Meta afectada por la glosa]],0)</f>
        <v>#N/A</v>
      </c>
      <c r="T454" s="37"/>
      <c r="U454" s="38"/>
      <c r="V454" s="38"/>
      <c r="W454" s="38"/>
      <c r="X454" s="39" t="e">
        <f>ROUND(Tabla15[[#This Row],[Valor de la Glosa]]-Tabla15[[#This Row],[Valor soportado por la Subred]],0)</f>
        <v>#N/A</v>
      </c>
      <c r="Y454" s="38"/>
      <c r="Z454" s="38"/>
      <c r="AA454" s="39" t="e">
        <f>ROUND(Tabla15[[#This Row],[VALOR GLOSA DEFINITIVA]]-Tabla15[[#This Row],[VALOR LEVANTADO EN LIQUIDACION]],0)</f>
        <v>#N/A</v>
      </c>
    </row>
    <row r="455" spans="3:27" s="13" customFormat="1" ht="87.6" customHeight="1">
      <c r="C455" s="36"/>
      <c r="D455" s="36"/>
      <c r="E455" s="37"/>
      <c r="F455" s="38" t="str">
        <f>+Tabla15[[#This Row],[CODIGO ACTIVIDAD]]&amp;Tabla15[[#This Row],[PROCESO]]</f>
        <v/>
      </c>
      <c r="G455" s="83" t="e">
        <f>VLOOKUP(Tabla15[[#This Row],[llave 1]],'INFORME GESTION'!$D$3:$F$216,3,FALSE)</f>
        <v>#N/A</v>
      </c>
      <c r="H455" s="83" t="e">
        <f>VLOOKUP(Tabla15[[#This Row],[llave 1]],'INFORME GESTION'!$D$3:$G$216,4,FALSE)</f>
        <v>#N/A</v>
      </c>
      <c r="I455" s="83" t="e">
        <f>VLOOKUP(Tabla15[[#This Row],[llave 1]],'INFORME GESTION'!$D$3:$I$216,6,FALSE)</f>
        <v>#N/A</v>
      </c>
      <c r="J455" s="84"/>
      <c r="K455" s="82"/>
      <c r="L455" s="85" t="str">
        <f>Tabla15[[#This Row],[llave 1]]&amp;Tabla15[[#This Row],[MES]]</f>
        <v/>
      </c>
      <c r="M455" s="86" t="e">
        <f>VLOOKUP(Tabla15[[#This Row],[llave 2]],'INFORME GESTION'!$H$3:$O$216,3,0)</f>
        <v>#N/A</v>
      </c>
      <c r="N455" s="140" t="e">
        <f>VLOOKUP(Tabla15[[#This Row],[llave 2]],'INFORME GESTION'!$H$3:$O$216,7,0)</f>
        <v>#N/A</v>
      </c>
      <c r="O455" s="141" t="e">
        <f>VLOOKUP(Tabla15[[#This Row],[llave 2]],'INFORME GESTION'!$H$3:$O$216,8,0)</f>
        <v>#N/A</v>
      </c>
      <c r="P455" s="37"/>
      <c r="Q455" s="41"/>
      <c r="R455" s="42"/>
      <c r="S455" s="39" t="e">
        <f>ROUND(Tabla15[[#This Row],[VALOR UNITARIO SEGUIMIENTO FINANCIERO]]*Tabla15[[#This Row],[Porcentaje de Glosa]]*Tabla15[[#This Row],[Meta afectada por la glosa]],0)</f>
        <v>#N/A</v>
      </c>
      <c r="T455" s="37"/>
      <c r="U455" s="38"/>
      <c r="V455" s="38"/>
      <c r="W455" s="38"/>
      <c r="X455" s="39" t="e">
        <f>ROUND(Tabla15[[#This Row],[Valor de la Glosa]]-Tabla15[[#This Row],[Valor soportado por la Subred]],0)</f>
        <v>#N/A</v>
      </c>
      <c r="Y455" s="38"/>
      <c r="Z455" s="38"/>
      <c r="AA455" s="39" t="e">
        <f>ROUND(Tabla15[[#This Row],[VALOR GLOSA DEFINITIVA]]-Tabla15[[#This Row],[VALOR LEVANTADO EN LIQUIDACION]],0)</f>
        <v>#N/A</v>
      </c>
    </row>
    <row r="456" spans="3:27" s="13" customFormat="1" ht="87.6" customHeight="1">
      <c r="C456" s="36"/>
      <c r="D456" s="36"/>
      <c r="E456" s="37"/>
      <c r="F456" s="38" t="str">
        <f>+Tabla15[[#This Row],[CODIGO ACTIVIDAD]]&amp;Tabla15[[#This Row],[PROCESO]]</f>
        <v/>
      </c>
      <c r="G456" s="83" t="e">
        <f>VLOOKUP(Tabla15[[#This Row],[llave 1]],'INFORME GESTION'!$D$3:$F$216,3,FALSE)</f>
        <v>#N/A</v>
      </c>
      <c r="H456" s="83" t="e">
        <f>VLOOKUP(Tabla15[[#This Row],[llave 1]],'INFORME GESTION'!$D$3:$G$216,4,FALSE)</f>
        <v>#N/A</v>
      </c>
      <c r="I456" s="83" t="e">
        <f>VLOOKUP(Tabla15[[#This Row],[llave 1]],'INFORME GESTION'!$D$3:$I$216,6,FALSE)</f>
        <v>#N/A</v>
      </c>
      <c r="J456" s="84"/>
      <c r="K456" s="82"/>
      <c r="L456" s="85" t="str">
        <f>Tabla15[[#This Row],[llave 1]]&amp;Tabla15[[#This Row],[MES]]</f>
        <v/>
      </c>
      <c r="M456" s="86" t="e">
        <f>VLOOKUP(Tabla15[[#This Row],[llave 2]],'INFORME GESTION'!$H$3:$O$216,3,0)</f>
        <v>#N/A</v>
      </c>
      <c r="N456" s="140" t="e">
        <f>VLOOKUP(Tabla15[[#This Row],[llave 2]],'INFORME GESTION'!$H$3:$O$216,7,0)</f>
        <v>#N/A</v>
      </c>
      <c r="O456" s="141" t="e">
        <f>VLOOKUP(Tabla15[[#This Row],[llave 2]],'INFORME GESTION'!$H$3:$O$216,8,0)</f>
        <v>#N/A</v>
      </c>
      <c r="P456" s="37"/>
      <c r="Q456" s="41"/>
      <c r="R456" s="42"/>
      <c r="S456" s="39" t="e">
        <f>ROUND(Tabla15[[#This Row],[VALOR UNITARIO SEGUIMIENTO FINANCIERO]]*Tabla15[[#This Row],[Porcentaje de Glosa]]*Tabla15[[#This Row],[Meta afectada por la glosa]],0)</f>
        <v>#N/A</v>
      </c>
      <c r="T456" s="37"/>
      <c r="U456" s="38"/>
      <c r="V456" s="38"/>
      <c r="W456" s="38"/>
      <c r="X456" s="39" t="e">
        <f>ROUND(Tabla15[[#This Row],[Valor de la Glosa]]-Tabla15[[#This Row],[Valor soportado por la Subred]],0)</f>
        <v>#N/A</v>
      </c>
      <c r="Y456" s="38"/>
      <c r="Z456" s="38"/>
      <c r="AA456" s="39" t="e">
        <f>ROUND(Tabla15[[#This Row],[VALOR GLOSA DEFINITIVA]]-Tabla15[[#This Row],[VALOR LEVANTADO EN LIQUIDACION]],0)</f>
        <v>#N/A</v>
      </c>
    </row>
    <row r="457" spans="3:27" s="13" customFormat="1" ht="87.6" customHeight="1">
      <c r="C457" s="36"/>
      <c r="D457" s="36"/>
      <c r="E457" s="37"/>
      <c r="F457" s="38" t="str">
        <f>+Tabla15[[#This Row],[CODIGO ACTIVIDAD]]&amp;Tabla15[[#This Row],[PROCESO]]</f>
        <v/>
      </c>
      <c r="G457" s="83" t="e">
        <f>VLOOKUP(Tabla15[[#This Row],[llave 1]],'INFORME GESTION'!$D$3:$F$216,3,FALSE)</f>
        <v>#N/A</v>
      </c>
      <c r="H457" s="83" t="e">
        <f>VLOOKUP(Tabla15[[#This Row],[llave 1]],'INFORME GESTION'!$D$3:$G$216,4,FALSE)</f>
        <v>#N/A</v>
      </c>
      <c r="I457" s="83" t="e">
        <f>VLOOKUP(Tabla15[[#This Row],[llave 1]],'INFORME GESTION'!$D$3:$I$216,6,FALSE)</f>
        <v>#N/A</v>
      </c>
      <c r="J457" s="84"/>
      <c r="K457" s="82"/>
      <c r="L457" s="85" t="str">
        <f>Tabla15[[#This Row],[llave 1]]&amp;Tabla15[[#This Row],[MES]]</f>
        <v/>
      </c>
      <c r="M457" s="86" t="e">
        <f>VLOOKUP(Tabla15[[#This Row],[llave 2]],'INFORME GESTION'!$H$3:$O$216,3,0)</f>
        <v>#N/A</v>
      </c>
      <c r="N457" s="140" t="e">
        <f>VLOOKUP(Tabla15[[#This Row],[llave 2]],'INFORME GESTION'!$H$3:$O$216,7,0)</f>
        <v>#N/A</v>
      </c>
      <c r="O457" s="141" t="e">
        <f>VLOOKUP(Tabla15[[#This Row],[llave 2]],'INFORME GESTION'!$H$3:$O$216,8,0)</f>
        <v>#N/A</v>
      </c>
      <c r="P457" s="37"/>
      <c r="Q457" s="41"/>
      <c r="R457" s="42"/>
      <c r="S457" s="39" t="e">
        <f>ROUND(Tabla15[[#This Row],[VALOR UNITARIO SEGUIMIENTO FINANCIERO]]*Tabla15[[#This Row],[Porcentaje de Glosa]]*Tabla15[[#This Row],[Meta afectada por la glosa]],0)</f>
        <v>#N/A</v>
      </c>
      <c r="T457" s="37"/>
      <c r="U457" s="38"/>
      <c r="V457" s="38"/>
      <c r="W457" s="38"/>
      <c r="X457" s="39" t="e">
        <f>ROUND(Tabla15[[#This Row],[Valor de la Glosa]]-Tabla15[[#This Row],[Valor soportado por la Subred]],0)</f>
        <v>#N/A</v>
      </c>
      <c r="Y457" s="38"/>
      <c r="Z457" s="38"/>
      <c r="AA457" s="39" t="e">
        <f>ROUND(Tabla15[[#This Row],[VALOR GLOSA DEFINITIVA]]-Tabla15[[#This Row],[VALOR LEVANTADO EN LIQUIDACION]],0)</f>
        <v>#N/A</v>
      </c>
    </row>
    <row r="458" spans="3:27" s="13" customFormat="1" ht="87.6" customHeight="1">
      <c r="C458" s="36"/>
      <c r="D458" s="36"/>
      <c r="E458" s="37"/>
      <c r="F458" s="38" t="str">
        <f>+Tabla15[[#This Row],[CODIGO ACTIVIDAD]]&amp;Tabla15[[#This Row],[PROCESO]]</f>
        <v/>
      </c>
      <c r="G458" s="83" t="e">
        <f>VLOOKUP(Tabla15[[#This Row],[llave 1]],'INFORME GESTION'!$D$3:$F$216,3,FALSE)</f>
        <v>#N/A</v>
      </c>
      <c r="H458" s="83" t="e">
        <f>VLOOKUP(Tabla15[[#This Row],[llave 1]],'INFORME GESTION'!$D$3:$G$216,4,FALSE)</f>
        <v>#N/A</v>
      </c>
      <c r="I458" s="83" t="e">
        <f>VLOOKUP(Tabla15[[#This Row],[llave 1]],'INFORME GESTION'!$D$3:$I$216,6,FALSE)</f>
        <v>#N/A</v>
      </c>
      <c r="J458" s="84"/>
      <c r="K458" s="82"/>
      <c r="L458" s="85" t="str">
        <f>Tabla15[[#This Row],[llave 1]]&amp;Tabla15[[#This Row],[MES]]</f>
        <v/>
      </c>
      <c r="M458" s="86" t="e">
        <f>VLOOKUP(Tabla15[[#This Row],[llave 2]],'INFORME GESTION'!$H$3:$O$216,3,0)</f>
        <v>#N/A</v>
      </c>
      <c r="N458" s="140" t="e">
        <f>VLOOKUP(Tabla15[[#This Row],[llave 2]],'INFORME GESTION'!$H$3:$O$216,7,0)</f>
        <v>#N/A</v>
      </c>
      <c r="O458" s="141" t="e">
        <f>VLOOKUP(Tabla15[[#This Row],[llave 2]],'INFORME GESTION'!$H$3:$O$216,8,0)</f>
        <v>#N/A</v>
      </c>
      <c r="P458" s="37"/>
      <c r="Q458" s="41"/>
      <c r="R458" s="42"/>
      <c r="S458" s="39" t="e">
        <f>ROUND(Tabla15[[#This Row],[VALOR UNITARIO SEGUIMIENTO FINANCIERO]]*Tabla15[[#This Row],[Porcentaje de Glosa]]*Tabla15[[#This Row],[Meta afectada por la glosa]],0)</f>
        <v>#N/A</v>
      </c>
      <c r="T458" s="37"/>
      <c r="U458" s="38"/>
      <c r="V458" s="38"/>
      <c r="W458" s="38"/>
      <c r="X458" s="39" t="e">
        <f>ROUND(Tabla15[[#This Row],[Valor de la Glosa]]-Tabla15[[#This Row],[Valor soportado por la Subred]],0)</f>
        <v>#N/A</v>
      </c>
      <c r="Y458" s="38"/>
      <c r="Z458" s="38"/>
      <c r="AA458" s="39" t="e">
        <f>ROUND(Tabla15[[#This Row],[VALOR GLOSA DEFINITIVA]]-Tabla15[[#This Row],[VALOR LEVANTADO EN LIQUIDACION]],0)</f>
        <v>#N/A</v>
      </c>
    </row>
    <row r="459" spans="3:27" s="13" customFormat="1" ht="87.6" customHeight="1">
      <c r="C459" s="36"/>
      <c r="D459" s="36"/>
      <c r="E459" s="37"/>
      <c r="F459" s="38" t="str">
        <f>+Tabla15[[#This Row],[CODIGO ACTIVIDAD]]&amp;Tabla15[[#This Row],[PROCESO]]</f>
        <v/>
      </c>
      <c r="G459" s="83" t="e">
        <f>VLOOKUP(Tabla15[[#This Row],[llave 1]],'INFORME GESTION'!$D$3:$F$216,3,FALSE)</f>
        <v>#N/A</v>
      </c>
      <c r="H459" s="83" t="e">
        <f>VLOOKUP(Tabla15[[#This Row],[llave 1]],'INFORME GESTION'!$D$3:$G$216,4,FALSE)</f>
        <v>#N/A</v>
      </c>
      <c r="I459" s="83" t="e">
        <f>VLOOKUP(Tabla15[[#This Row],[llave 1]],'INFORME GESTION'!$D$3:$I$216,6,FALSE)</f>
        <v>#N/A</v>
      </c>
      <c r="J459" s="84"/>
      <c r="K459" s="82"/>
      <c r="L459" s="85" t="str">
        <f>Tabla15[[#This Row],[llave 1]]&amp;Tabla15[[#This Row],[MES]]</f>
        <v/>
      </c>
      <c r="M459" s="86" t="e">
        <f>VLOOKUP(Tabla15[[#This Row],[llave 2]],'INFORME GESTION'!$H$3:$O$216,3,0)</f>
        <v>#N/A</v>
      </c>
      <c r="N459" s="140" t="e">
        <f>VLOOKUP(Tabla15[[#This Row],[llave 2]],'INFORME GESTION'!$H$3:$O$216,7,0)</f>
        <v>#N/A</v>
      </c>
      <c r="O459" s="141" t="e">
        <f>VLOOKUP(Tabla15[[#This Row],[llave 2]],'INFORME GESTION'!$H$3:$O$216,8,0)</f>
        <v>#N/A</v>
      </c>
      <c r="P459" s="37"/>
      <c r="Q459" s="41"/>
      <c r="R459" s="42"/>
      <c r="S459" s="39" t="e">
        <f>ROUND(Tabla15[[#This Row],[VALOR UNITARIO SEGUIMIENTO FINANCIERO]]*Tabla15[[#This Row],[Porcentaje de Glosa]]*Tabla15[[#This Row],[Meta afectada por la glosa]],0)</f>
        <v>#N/A</v>
      </c>
      <c r="T459" s="37"/>
      <c r="U459" s="38"/>
      <c r="V459" s="38"/>
      <c r="W459" s="38"/>
      <c r="X459" s="39" t="e">
        <f>ROUND(Tabla15[[#This Row],[Valor de la Glosa]]-Tabla15[[#This Row],[Valor soportado por la Subred]],0)</f>
        <v>#N/A</v>
      </c>
      <c r="Y459" s="38"/>
      <c r="Z459" s="38"/>
      <c r="AA459" s="39" t="e">
        <f>ROUND(Tabla15[[#This Row],[VALOR GLOSA DEFINITIVA]]-Tabla15[[#This Row],[VALOR LEVANTADO EN LIQUIDACION]],0)</f>
        <v>#N/A</v>
      </c>
    </row>
    <row r="460" spans="3:27" s="13" customFormat="1" ht="87.6" customHeight="1">
      <c r="C460" s="36"/>
      <c r="D460" s="36"/>
      <c r="E460" s="37"/>
      <c r="F460" s="38" t="str">
        <f>+Tabla15[[#This Row],[CODIGO ACTIVIDAD]]&amp;Tabla15[[#This Row],[PROCESO]]</f>
        <v/>
      </c>
      <c r="G460" s="83" t="e">
        <f>VLOOKUP(Tabla15[[#This Row],[llave 1]],'INFORME GESTION'!$D$3:$F$216,3,FALSE)</f>
        <v>#N/A</v>
      </c>
      <c r="H460" s="83" t="e">
        <f>VLOOKUP(Tabla15[[#This Row],[llave 1]],'INFORME GESTION'!$D$3:$G$216,4,FALSE)</f>
        <v>#N/A</v>
      </c>
      <c r="I460" s="83" t="e">
        <f>VLOOKUP(Tabla15[[#This Row],[llave 1]],'INFORME GESTION'!$D$3:$I$216,6,FALSE)</f>
        <v>#N/A</v>
      </c>
      <c r="J460" s="84"/>
      <c r="K460" s="82"/>
      <c r="L460" s="85" t="str">
        <f>Tabla15[[#This Row],[llave 1]]&amp;Tabla15[[#This Row],[MES]]</f>
        <v/>
      </c>
      <c r="M460" s="86" t="e">
        <f>VLOOKUP(Tabla15[[#This Row],[llave 2]],'INFORME GESTION'!$H$3:$O$216,3,0)</f>
        <v>#N/A</v>
      </c>
      <c r="N460" s="140" t="e">
        <f>VLOOKUP(Tabla15[[#This Row],[llave 2]],'INFORME GESTION'!$H$3:$O$216,7,0)</f>
        <v>#N/A</v>
      </c>
      <c r="O460" s="141" t="e">
        <f>VLOOKUP(Tabla15[[#This Row],[llave 2]],'INFORME GESTION'!$H$3:$O$216,8,0)</f>
        <v>#N/A</v>
      </c>
      <c r="P460" s="37"/>
      <c r="Q460" s="41"/>
      <c r="R460" s="42"/>
      <c r="S460" s="39" t="e">
        <f>ROUND(Tabla15[[#This Row],[VALOR UNITARIO SEGUIMIENTO FINANCIERO]]*Tabla15[[#This Row],[Porcentaje de Glosa]]*Tabla15[[#This Row],[Meta afectada por la glosa]],0)</f>
        <v>#N/A</v>
      </c>
      <c r="T460" s="37"/>
      <c r="U460" s="38"/>
      <c r="V460" s="38"/>
      <c r="W460" s="38"/>
      <c r="X460" s="39" t="e">
        <f>ROUND(Tabla15[[#This Row],[Valor de la Glosa]]-Tabla15[[#This Row],[Valor soportado por la Subred]],0)</f>
        <v>#N/A</v>
      </c>
      <c r="Y460" s="38"/>
      <c r="Z460" s="38"/>
      <c r="AA460" s="39" t="e">
        <f>ROUND(Tabla15[[#This Row],[VALOR GLOSA DEFINITIVA]]-Tabla15[[#This Row],[VALOR LEVANTADO EN LIQUIDACION]],0)</f>
        <v>#N/A</v>
      </c>
    </row>
    <row r="461" spans="3:27" s="13" customFormat="1" ht="87.6" customHeight="1">
      <c r="C461" s="36"/>
      <c r="D461" s="36"/>
      <c r="E461" s="37"/>
      <c r="F461" s="38" t="str">
        <f>+Tabla15[[#This Row],[CODIGO ACTIVIDAD]]&amp;Tabla15[[#This Row],[PROCESO]]</f>
        <v/>
      </c>
      <c r="G461" s="83" t="e">
        <f>VLOOKUP(Tabla15[[#This Row],[llave 1]],'INFORME GESTION'!$D$3:$F$216,3,FALSE)</f>
        <v>#N/A</v>
      </c>
      <c r="H461" s="83" t="e">
        <f>VLOOKUP(Tabla15[[#This Row],[llave 1]],'INFORME GESTION'!$D$3:$G$216,4,FALSE)</f>
        <v>#N/A</v>
      </c>
      <c r="I461" s="83" t="e">
        <f>VLOOKUP(Tabla15[[#This Row],[llave 1]],'INFORME GESTION'!$D$3:$I$216,6,FALSE)</f>
        <v>#N/A</v>
      </c>
      <c r="J461" s="84"/>
      <c r="K461" s="82"/>
      <c r="L461" s="85" t="str">
        <f>Tabla15[[#This Row],[llave 1]]&amp;Tabla15[[#This Row],[MES]]</f>
        <v/>
      </c>
      <c r="M461" s="86" t="e">
        <f>VLOOKUP(Tabla15[[#This Row],[llave 2]],'INFORME GESTION'!$H$3:$O$216,3,0)</f>
        <v>#N/A</v>
      </c>
      <c r="N461" s="140" t="e">
        <f>VLOOKUP(Tabla15[[#This Row],[llave 2]],'INFORME GESTION'!$H$3:$O$216,7,0)</f>
        <v>#N/A</v>
      </c>
      <c r="O461" s="141" t="e">
        <f>VLOOKUP(Tabla15[[#This Row],[llave 2]],'INFORME GESTION'!$H$3:$O$216,8,0)</f>
        <v>#N/A</v>
      </c>
      <c r="P461" s="37"/>
      <c r="Q461" s="41"/>
      <c r="R461" s="42"/>
      <c r="S461" s="39" t="e">
        <f>ROUND(Tabla15[[#This Row],[VALOR UNITARIO SEGUIMIENTO FINANCIERO]]*Tabla15[[#This Row],[Porcentaje de Glosa]]*Tabla15[[#This Row],[Meta afectada por la glosa]],0)</f>
        <v>#N/A</v>
      </c>
      <c r="T461" s="37"/>
      <c r="U461" s="38"/>
      <c r="V461" s="38"/>
      <c r="W461" s="38"/>
      <c r="X461" s="39" t="e">
        <f>ROUND(Tabla15[[#This Row],[Valor de la Glosa]]-Tabla15[[#This Row],[Valor soportado por la Subred]],0)</f>
        <v>#N/A</v>
      </c>
      <c r="Y461" s="38"/>
      <c r="Z461" s="38"/>
      <c r="AA461" s="39" t="e">
        <f>ROUND(Tabla15[[#This Row],[VALOR GLOSA DEFINITIVA]]-Tabla15[[#This Row],[VALOR LEVANTADO EN LIQUIDACION]],0)</f>
        <v>#N/A</v>
      </c>
    </row>
    <row r="462" spans="3:27" s="13" customFormat="1" ht="87.6" customHeight="1">
      <c r="C462" s="36"/>
      <c r="D462" s="36"/>
      <c r="E462" s="37"/>
      <c r="F462" s="38" t="str">
        <f>+Tabla15[[#This Row],[CODIGO ACTIVIDAD]]&amp;Tabla15[[#This Row],[PROCESO]]</f>
        <v/>
      </c>
      <c r="G462" s="83" t="e">
        <f>VLOOKUP(Tabla15[[#This Row],[llave 1]],'INFORME GESTION'!$D$3:$F$216,3,FALSE)</f>
        <v>#N/A</v>
      </c>
      <c r="H462" s="83" t="e">
        <f>VLOOKUP(Tabla15[[#This Row],[llave 1]],'INFORME GESTION'!$D$3:$G$216,4,FALSE)</f>
        <v>#N/A</v>
      </c>
      <c r="I462" s="83" t="e">
        <f>VLOOKUP(Tabla15[[#This Row],[llave 1]],'INFORME GESTION'!$D$3:$I$216,6,FALSE)</f>
        <v>#N/A</v>
      </c>
      <c r="J462" s="84"/>
      <c r="K462" s="82"/>
      <c r="L462" s="85" t="str">
        <f>Tabla15[[#This Row],[llave 1]]&amp;Tabla15[[#This Row],[MES]]</f>
        <v/>
      </c>
      <c r="M462" s="86" t="e">
        <f>VLOOKUP(Tabla15[[#This Row],[llave 2]],'INFORME GESTION'!$H$3:$O$216,3,0)</f>
        <v>#N/A</v>
      </c>
      <c r="N462" s="140" t="e">
        <f>VLOOKUP(Tabla15[[#This Row],[llave 2]],'INFORME GESTION'!$H$3:$O$216,7,0)</f>
        <v>#N/A</v>
      </c>
      <c r="O462" s="141" t="e">
        <f>VLOOKUP(Tabla15[[#This Row],[llave 2]],'INFORME GESTION'!$H$3:$O$216,8,0)</f>
        <v>#N/A</v>
      </c>
      <c r="P462" s="37"/>
      <c r="Q462" s="41"/>
      <c r="R462" s="42"/>
      <c r="S462" s="39" t="e">
        <f>ROUND(Tabla15[[#This Row],[VALOR UNITARIO SEGUIMIENTO FINANCIERO]]*Tabla15[[#This Row],[Porcentaje de Glosa]]*Tabla15[[#This Row],[Meta afectada por la glosa]],0)</f>
        <v>#N/A</v>
      </c>
      <c r="T462" s="37"/>
      <c r="U462" s="38"/>
      <c r="V462" s="38"/>
      <c r="W462" s="38"/>
      <c r="X462" s="39" t="e">
        <f>ROUND(Tabla15[[#This Row],[Valor de la Glosa]]-Tabla15[[#This Row],[Valor soportado por la Subred]],0)</f>
        <v>#N/A</v>
      </c>
      <c r="Y462" s="38"/>
      <c r="Z462" s="38"/>
      <c r="AA462" s="39" t="e">
        <f>ROUND(Tabla15[[#This Row],[VALOR GLOSA DEFINITIVA]]-Tabla15[[#This Row],[VALOR LEVANTADO EN LIQUIDACION]],0)</f>
        <v>#N/A</v>
      </c>
    </row>
    <row r="463" spans="3:27" s="13" customFormat="1" ht="87.6" customHeight="1">
      <c r="C463" s="36"/>
      <c r="D463" s="36"/>
      <c r="E463" s="37"/>
      <c r="F463" s="38" t="str">
        <f>+Tabla15[[#This Row],[CODIGO ACTIVIDAD]]&amp;Tabla15[[#This Row],[PROCESO]]</f>
        <v/>
      </c>
      <c r="G463" s="83" t="e">
        <f>VLOOKUP(Tabla15[[#This Row],[llave 1]],'INFORME GESTION'!$D$3:$F$216,3,FALSE)</f>
        <v>#N/A</v>
      </c>
      <c r="H463" s="83" t="e">
        <f>VLOOKUP(Tabla15[[#This Row],[llave 1]],'INFORME GESTION'!$D$3:$G$216,4,FALSE)</f>
        <v>#N/A</v>
      </c>
      <c r="I463" s="83" t="e">
        <f>VLOOKUP(Tabla15[[#This Row],[llave 1]],'INFORME GESTION'!$D$3:$I$216,6,FALSE)</f>
        <v>#N/A</v>
      </c>
      <c r="J463" s="84"/>
      <c r="K463" s="82"/>
      <c r="L463" s="85" t="str">
        <f>Tabla15[[#This Row],[llave 1]]&amp;Tabla15[[#This Row],[MES]]</f>
        <v/>
      </c>
      <c r="M463" s="86" t="e">
        <f>VLOOKUP(Tabla15[[#This Row],[llave 2]],'INFORME GESTION'!$H$3:$O$216,3,0)</f>
        <v>#N/A</v>
      </c>
      <c r="N463" s="140" t="e">
        <f>VLOOKUP(Tabla15[[#This Row],[llave 2]],'INFORME GESTION'!$H$3:$O$216,7,0)</f>
        <v>#N/A</v>
      </c>
      <c r="O463" s="141" t="e">
        <f>VLOOKUP(Tabla15[[#This Row],[llave 2]],'INFORME GESTION'!$H$3:$O$216,8,0)</f>
        <v>#N/A</v>
      </c>
      <c r="P463" s="37"/>
      <c r="Q463" s="41"/>
      <c r="R463" s="42"/>
      <c r="S463" s="39" t="e">
        <f>ROUND(Tabla15[[#This Row],[VALOR UNITARIO SEGUIMIENTO FINANCIERO]]*Tabla15[[#This Row],[Porcentaje de Glosa]]*Tabla15[[#This Row],[Meta afectada por la glosa]],0)</f>
        <v>#N/A</v>
      </c>
      <c r="T463" s="37"/>
      <c r="U463" s="38"/>
      <c r="V463" s="38"/>
      <c r="W463" s="38"/>
      <c r="X463" s="39" t="e">
        <f>ROUND(Tabla15[[#This Row],[Valor de la Glosa]]-Tabla15[[#This Row],[Valor soportado por la Subred]],0)</f>
        <v>#N/A</v>
      </c>
      <c r="Y463" s="38"/>
      <c r="Z463" s="38"/>
      <c r="AA463" s="39" t="e">
        <f>ROUND(Tabla15[[#This Row],[VALOR GLOSA DEFINITIVA]]-Tabla15[[#This Row],[VALOR LEVANTADO EN LIQUIDACION]],0)</f>
        <v>#N/A</v>
      </c>
    </row>
    <row r="464" spans="3:27" s="13" customFormat="1" ht="87.6" customHeight="1">
      <c r="C464" s="36"/>
      <c r="D464" s="36"/>
      <c r="E464" s="37"/>
      <c r="F464" s="38" t="str">
        <f>+Tabla15[[#This Row],[CODIGO ACTIVIDAD]]&amp;Tabla15[[#This Row],[PROCESO]]</f>
        <v/>
      </c>
      <c r="G464" s="83" t="e">
        <f>VLOOKUP(Tabla15[[#This Row],[llave 1]],'INFORME GESTION'!$D$3:$F$216,3,FALSE)</f>
        <v>#N/A</v>
      </c>
      <c r="H464" s="83" t="e">
        <f>VLOOKUP(Tabla15[[#This Row],[llave 1]],'INFORME GESTION'!$D$3:$G$216,4,FALSE)</f>
        <v>#N/A</v>
      </c>
      <c r="I464" s="83" t="e">
        <f>VLOOKUP(Tabla15[[#This Row],[llave 1]],'INFORME GESTION'!$D$3:$I$216,6,FALSE)</f>
        <v>#N/A</v>
      </c>
      <c r="J464" s="84"/>
      <c r="K464" s="82"/>
      <c r="L464" s="85" t="str">
        <f>Tabla15[[#This Row],[llave 1]]&amp;Tabla15[[#This Row],[MES]]</f>
        <v/>
      </c>
      <c r="M464" s="86" t="e">
        <f>VLOOKUP(Tabla15[[#This Row],[llave 2]],'INFORME GESTION'!$H$3:$O$216,3,0)</f>
        <v>#N/A</v>
      </c>
      <c r="N464" s="140" t="e">
        <f>VLOOKUP(Tabla15[[#This Row],[llave 2]],'INFORME GESTION'!$H$3:$O$216,7,0)</f>
        <v>#N/A</v>
      </c>
      <c r="O464" s="141" t="e">
        <f>VLOOKUP(Tabla15[[#This Row],[llave 2]],'INFORME GESTION'!$H$3:$O$216,8,0)</f>
        <v>#N/A</v>
      </c>
      <c r="P464" s="37"/>
      <c r="Q464" s="41"/>
      <c r="R464" s="42"/>
      <c r="S464" s="39" t="e">
        <f>ROUND(Tabla15[[#This Row],[VALOR UNITARIO SEGUIMIENTO FINANCIERO]]*Tabla15[[#This Row],[Porcentaje de Glosa]]*Tabla15[[#This Row],[Meta afectada por la glosa]],0)</f>
        <v>#N/A</v>
      </c>
      <c r="T464" s="37"/>
      <c r="U464" s="38"/>
      <c r="V464" s="38"/>
      <c r="W464" s="38"/>
      <c r="X464" s="39" t="e">
        <f>ROUND(Tabla15[[#This Row],[Valor de la Glosa]]-Tabla15[[#This Row],[Valor soportado por la Subred]],0)</f>
        <v>#N/A</v>
      </c>
      <c r="Y464" s="38"/>
      <c r="Z464" s="38"/>
      <c r="AA464" s="39" t="e">
        <f>ROUND(Tabla15[[#This Row],[VALOR GLOSA DEFINITIVA]]-Tabla15[[#This Row],[VALOR LEVANTADO EN LIQUIDACION]],0)</f>
        <v>#N/A</v>
      </c>
    </row>
    <row r="465" spans="3:27" s="13" customFormat="1" ht="87.6" customHeight="1">
      <c r="C465" s="36"/>
      <c r="D465" s="36"/>
      <c r="E465" s="37"/>
      <c r="F465" s="38" t="str">
        <f>+Tabla15[[#This Row],[CODIGO ACTIVIDAD]]&amp;Tabla15[[#This Row],[PROCESO]]</f>
        <v/>
      </c>
      <c r="G465" s="83" t="e">
        <f>VLOOKUP(Tabla15[[#This Row],[llave 1]],'INFORME GESTION'!$D$3:$F$216,3,FALSE)</f>
        <v>#N/A</v>
      </c>
      <c r="H465" s="83" t="e">
        <f>VLOOKUP(Tabla15[[#This Row],[llave 1]],'INFORME GESTION'!$D$3:$G$216,4,FALSE)</f>
        <v>#N/A</v>
      </c>
      <c r="I465" s="83" t="e">
        <f>VLOOKUP(Tabla15[[#This Row],[llave 1]],'INFORME GESTION'!$D$3:$I$216,6,FALSE)</f>
        <v>#N/A</v>
      </c>
      <c r="J465" s="84"/>
      <c r="K465" s="82"/>
      <c r="L465" s="85" t="str">
        <f>Tabla15[[#This Row],[llave 1]]&amp;Tabla15[[#This Row],[MES]]</f>
        <v/>
      </c>
      <c r="M465" s="86" t="e">
        <f>VLOOKUP(Tabla15[[#This Row],[llave 2]],'INFORME GESTION'!$H$3:$O$216,3,0)</f>
        <v>#N/A</v>
      </c>
      <c r="N465" s="140" t="e">
        <f>VLOOKUP(Tabla15[[#This Row],[llave 2]],'INFORME GESTION'!$H$3:$O$216,7,0)</f>
        <v>#N/A</v>
      </c>
      <c r="O465" s="141" t="e">
        <f>VLOOKUP(Tabla15[[#This Row],[llave 2]],'INFORME GESTION'!$H$3:$O$216,8,0)</f>
        <v>#N/A</v>
      </c>
      <c r="P465" s="37"/>
      <c r="Q465" s="41"/>
      <c r="R465" s="42"/>
      <c r="S465" s="39" t="e">
        <f>ROUND(Tabla15[[#This Row],[VALOR UNITARIO SEGUIMIENTO FINANCIERO]]*Tabla15[[#This Row],[Porcentaje de Glosa]]*Tabla15[[#This Row],[Meta afectada por la glosa]],0)</f>
        <v>#N/A</v>
      </c>
      <c r="T465" s="37"/>
      <c r="U465" s="38"/>
      <c r="V465" s="38"/>
      <c r="W465" s="38"/>
      <c r="X465" s="39" t="e">
        <f>ROUND(Tabla15[[#This Row],[Valor de la Glosa]]-Tabla15[[#This Row],[Valor soportado por la Subred]],0)</f>
        <v>#N/A</v>
      </c>
      <c r="Y465" s="38"/>
      <c r="Z465" s="38"/>
      <c r="AA465" s="39" t="e">
        <f>ROUND(Tabla15[[#This Row],[VALOR GLOSA DEFINITIVA]]-Tabla15[[#This Row],[VALOR LEVANTADO EN LIQUIDACION]],0)</f>
        <v>#N/A</v>
      </c>
    </row>
    <row r="466" spans="3:27" s="13" customFormat="1" ht="87.6" customHeight="1">
      <c r="C466" s="36"/>
      <c r="D466" s="36"/>
      <c r="E466" s="37"/>
      <c r="F466" s="38" t="str">
        <f>+Tabla15[[#This Row],[CODIGO ACTIVIDAD]]&amp;Tabla15[[#This Row],[PROCESO]]</f>
        <v/>
      </c>
      <c r="G466" s="83" t="e">
        <f>VLOOKUP(Tabla15[[#This Row],[llave 1]],'INFORME GESTION'!$D$3:$F$216,3,FALSE)</f>
        <v>#N/A</v>
      </c>
      <c r="H466" s="83" t="e">
        <f>VLOOKUP(Tabla15[[#This Row],[llave 1]],'INFORME GESTION'!$D$3:$G$216,4,FALSE)</f>
        <v>#N/A</v>
      </c>
      <c r="I466" s="83" t="e">
        <f>VLOOKUP(Tabla15[[#This Row],[llave 1]],'INFORME GESTION'!$D$3:$I$216,6,FALSE)</f>
        <v>#N/A</v>
      </c>
      <c r="J466" s="84"/>
      <c r="K466" s="82"/>
      <c r="L466" s="85" t="str">
        <f>Tabla15[[#This Row],[llave 1]]&amp;Tabla15[[#This Row],[MES]]</f>
        <v/>
      </c>
      <c r="M466" s="86" t="e">
        <f>VLOOKUP(Tabla15[[#This Row],[llave 2]],'INFORME GESTION'!$H$3:$O$216,3,0)</f>
        <v>#N/A</v>
      </c>
      <c r="N466" s="140" t="e">
        <f>VLOOKUP(Tabla15[[#This Row],[llave 2]],'INFORME GESTION'!$H$3:$O$216,7,0)</f>
        <v>#N/A</v>
      </c>
      <c r="O466" s="141" t="e">
        <f>VLOOKUP(Tabla15[[#This Row],[llave 2]],'INFORME GESTION'!$H$3:$O$216,8,0)</f>
        <v>#N/A</v>
      </c>
      <c r="P466" s="37"/>
      <c r="Q466" s="41"/>
      <c r="R466" s="42"/>
      <c r="S466" s="39" t="e">
        <f>ROUND(Tabla15[[#This Row],[VALOR UNITARIO SEGUIMIENTO FINANCIERO]]*Tabla15[[#This Row],[Porcentaje de Glosa]]*Tabla15[[#This Row],[Meta afectada por la glosa]],0)</f>
        <v>#N/A</v>
      </c>
      <c r="T466" s="37"/>
      <c r="U466" s="38"/>
      <c r="V466" s="38"/>
      <c r="W466" s="38"/>
      <c r="X466" s="39" t="e">
        <f>ROUND(Tabla15[[#This Row],[Valor de la Glosa]]-Tabla15[[#This Row],[Valor soportado por la Subred]],0)</f>
        <v>#N/A</v>
      </c>
      <c r="Y466" s="38"/>
      <c r="Z466" s="38"/>
      <c r="AA466" s="39" t="e">
        <f>ROUND(Tabla15[[#This Row],[VALOR GLOSA DEFINITIVA]]-Tabla15[[#This Row],[VALOR LEVANTADO EN LIQUIDACION]],0)</f>
        <v>#N/A</v>
      </c>
    </row>
    <row r="467" spans="3:27" s="13" customFormat="1" ht="87.6" customHeight="1">
      <c r="C467" s="36"/>
      <c r="D467" s="36"/>
      <c r="E467" s="37"/>
      <c r="F467" s="38" t="str">
        <f>+Tabla15[[#This Row],[CODIGO ACTIVIDAD]]&amp;Tabla15[[#This Row],[PROCESO]]</f>
        <v/>
      </c>
      <c r="G467" s="83" t="e">
        <f>VLOOKUP(Tabla15[[#This Row],[llave 1]],'INFORME GESTION'!$D$3:$F$216,3,FALSE)</f>
        <v>#N/A</v>
      </c>
      <c r="H467" s="83" t="e">
        <f>VLOOKUP(Tabla15[[#This Row],[llave 1]],'INFORME GESTION'!$D$3:$G$216,4,FALSE)</f>
        <v>#N/A</v>
      </c>
      <c r="I467" s="83" t="e">
        <f>VLOOKUP(Tabla15[[#This Row],[llave 1]],'INFORME GESTION'!$D$3:$I$216,6,FALSE)</f>
        <v>#N/A</v>
      </c>
      <c r="J467" s="84"/>
      <c r="K467" s="82"/>
      <c r="L467" s="85" t="str">
        <f>Tabla15[[#This Row],[llave 1]]&amp;Tabla15[[#This Row],[MES]]</f>
        <v/>
      </c>
      <c r="M467" s="86" t="e">
        <f>VLOOKUP(Tabla15[[#This Row],[llave 2]],'INFORME GESTION'!$H$3:$O$216,3,0)</f>
        <v>#N/A</v>
      </c>
      <c r="N467" s="140" t="e">
        <f>VLOOKUP(Tabla15[[#This Row],[llave 2]],'INFORME GESTION'!$H$3:$O$216,7,0)</f>
        <v>#N/A</v>
      </c>
      <c r="O467" s="141" t="e">
        <f>VLOOKUP(Tabla15[[#This Row],[llave 2]],'INFORME GESTION'!$H$3:$O$216,8,0)</f>
        <v>#N/A</v>
      </c>
      <c r="P467" s="37"/>
      <c r="Q467" s="41"/>
      <c r="R467" s="42"/>
      <c r="S467" s="39" t="e">
        <f>ROUND(Tabla15[[#This Row],[VALOR UNITARIO SEGUIMIENTO FINANCIERO]]*Tabla15[[#This Row],[Porcentaje de Glosa]]*Tabla15[[#This Row],[Meta afectada por la glosa]],0)</f>
        <v>#N/A</v>
      </c>
      <c r="T467" s="37"/>
      <c r="U467" s="38"/>
      <c r="V467" s="38"/>
      <c r="W467" s="38"/>
      <c r="X467" s="39" t="e">
        <f>ROUND(Tabla15[[#This Row],[Valor de la Glosa]]-Tabla15[[#This Row],[Valor soportado por la Subred]],0)</f>
        <v>#N/A</v>
      </c>
      <c r="Y467" s="38"/>
      <c r="Z467" s="38"/>
      <c r="AA467" s="39" t="e">
        <f>ROUND(Tabla15[[#This Row],[VALOR GLOSA DEFINITIVA]]-Tabla15[[#This Row],[VALOR LEVANTADO EN LIQUIDACION]],0)</f>
        <v>#N/A</v>
      </c>
    </row>
    <row r="468" spans="3:27" s="13" customFormat="1" ht="87.6" customHeight="1">
      <c r="C468" s="36"/>
      <c r="D468" s="36"/>
      <c r="E468" s="37"/>
      <c r="F468" s="38" t="str">
        <f>+Tabla15[[#This Row],[CODIGO ACTIVIDAD]]&amp;Tabla15[[#This Row],[PROCESO]]</f>
        <v/>
      </c>
      <c r="G468" s="83" t="e">
        <f>VLOOKUP(Tabla15[[#This Row],[llave 1]],'INFORME GESTION'!$D$3:$F$216,3,FALSE)</f>
        <v>#N/A</v>
      </c>
      <c r="H468" s="83" t="e">
        <f>VLOOKUP(Tabla15[[#This Row],[llave 1]],'INFORME GESTION'!$D$3:$G$216,4,FALSE)</f>
        <v>#N/A</v>
      </c>
      <c r="I468" s="83" t="e">
        <f>VLOOKUP(Tabla15[[#This Row],[llave 1]],'INFORME GESTION'!$D$3:$I$216,6,FALSE)</f>
        <v>#N/A</v>
      </c>
      <c r="J468" s="84"/>
      <c r="K468" s="82"/>
      <c r="L468" s="85" t="str">
        <f>Tabla15[[#This Row],[llave 1]]&amp;Tabla15[[#This Row],[MES]]</f>
        <v/>
      </c>
      <c r="M468" s="86" t="e">
        <f>VLOOKUP(Tabla15[[#This Row],[llave 2]],'INFORME GESTION'!$H$3:$O$216,3,0)</f>
        <v>#N/A</v>
      </c>
      <c r="N468" s="140" t="e">
        <f>VLOOKUP(Tabla15[[#This Row],[llave 2]],'INFORME GESTION'!$H$3:$O$216,7,0)</f>
        <v>#N/A</v>
      </c>
      <c r="O468" s="141" t="e">
        <f>VLOOKUP(Tabla15[[#This Row],[llave 2]],'INFORME GESTION'!$H$3:$O$216,8,0)</f>
        <v>#N/A</v>
      </c>
      <c r="P468" s="37"/>
      <c r="Q468" s="41"/>
      <c r="R468" s="42"/>
      <c r="S468" s="39" t="e">
        <f>ROUND(Tabla15[[#This Row],[VALOR UNITARIO SEGUIMIENTO FINANCIERO]]*Tabla15[[#This Row],[Porcentaje de Glosa]]*Tabla15[[#This Row],[Meta afectada por la glosa]],0)</f>
        <v>#N/A</v>
      </c>
      <c r="T468" s="37"/>
      <c r="U468" s="38"/>
      <c r="V468" s="38"/>
      <c r="W468" s="38"/>
      <c r="X468" s="39" t="e">
        <f>ROUND(Tabla15[[#This Row],[Valor de la Glosa]]-Tabla15[[#This Row],[Valor soportado por la Subred]],0)</f>
        <v>#N/A</v>
      </c>
      <c r="Y468" s="38"/>
      <c r="Z468" s="38"/>
      <c r="AA468" s="39" t="e">
        <f>ROUND(Tabla15[[#This Row],[VALOR GLOSA DEFINITIVA]]-Tabla15[[#This Row],[VALOR LEVANTADO EN LIQUIDACION]],0)</f>
        <v>#N/A</v>
      </c>
    </row>
    <row r="469" spans="3:27" s="13" customFormat="1" ht="87.6" customHeight="1">
      <c r="C469" s="36"/>
      <c r="D469" s="36"/>
      <c r="E469" s="37"/>
      <c r="F469" s="38" t="str">
        <f>+Tabla15[[#This Row],[CODIGO ACTIVIDAD]]&amp;Tabla15[[#This Row],[PROCESO]]</f>
        <v/>
      </c>
      <c r="G469" s="83" t="e">
        <f>VLOOKUP(Tabla15[[#This Row],[llave 1]],'INFORME GESTION'!$D$3:$F$216,3,FALSE)</f>
        <v>#N/A</v>
      </c>
      <c r="H469" s="83" t="e">
        <f>VLOOKUP(Tabla15[[#This Row],[llave 1]],'INFORME GESTION'!$D$3:$G$216,4,FALSE)</f>
        <v>#N/A</v>
      </c>
      <c r="I469" s="83" t="e">
        <f>VLOOKUP(Tabla15[[#This Row],[llave 1]],'INFORME GESTION'!$D$3:$I$216,6,FALSE)</f>
        <v>#N/A</v>
      </c>
      <c r="J469" s="84"/>
      <c r="K469" s="82"/>
      <c r="L469" s="85" t="str">
        <f>Tabla15[[#This Row],[llave 1]]&amp;Tabla15[[#This Row],[MES]]</f>
        <v/>
      </c>
      <c r="M469" s="86" t="e">
        <f>VLOOKUP(Tabla15[[#This Row],[llave 2]],'INFORME GESTION'!$H$3:$O$216,3,0)</f>
        <v>#N/A</v>
      </c>
      <c r="N469" s="140" t="e">
        <f>VLOOKUP(Tabla15[[#This Row],[llave 2]],'INFORME GESTION'!$H$3:$O$216,7,0)</f>
        <v>#N/A</v>
      </c>
      <c r="O469" s="141" t="e">
        <f>VLOOKUP(Tabla15[[#This Row],[llave 2]],'INFORME GESTION'!$H$3:$O$216,8,0)</f>
        <v>#N/A</v>
      </c>
      <c r="P469" s="37"/>
      <c r="Q469" s="41"/>
      <c r="R469" s="42"/>
      <c r="S469" s="39" t="e">
        <f>ROUND(Tabla15[[#This Row],[VALOR UNITARIO SEGUIMIENTO FINANCIERO]]*Tabla15[[#This Row],[Porcentaje de Glosa]]*Tabla15[[#This Row],[Meta afectada por la glosa]],0)</f>
        <v>#N/A</v>
      </c>
      <c r="T469" s="37"/>
      <c r="U469" s="38"/>
      <c r="V469" s="38"/>
      <c r="W469" s="38"/>
      <c r="X469" s="39" t="e">
        <f>ROUND(Tabla15[[#This Row],[Valor de la Glosa]]-Tabla15[[#This Row],[Valor soportado por la Subred]],0)</f>
        <v>#N/A</v>
      </c>
      <c r="Y469" s="38"/>
      <c r="Z469" s="38"/>
      <c r="AA469" s="39" t="e">
        <f>ROUND(Tabla15[[#This Row],[VALOR GLOSA DEFINITIVA]]-Tabla15[[#This Row],[VALOR LEVANTADO EN LIQUIDACION]],0)</f>
        <v>#N/A</v>
      </c>
    </row>
    <row r="470" spans="3:27" s="13" customFormat="1" ht="87.6" customHeight="1">
      <c r="C470" s="36"/>
      <c r="D470" s="36"/>
      <c r="E470" s="37"/>
      <c r="F470" s="38" t="str">
        <f>+Tabla15[[#This Row],[CODIGO ACTIVIDAD]]&amp;Tabla15[[#This Row],[PROCESO]]</f>
        <v/>
      </c>
      <c r="G470" s="83" t="e">
        <f>VLOOKUP(Tabla15[[#This Row],[llave 1]],'INFORME GESTION'!$D$3:$F$216,3,FALSE)</f>
        <v>#N/A</v>
      </c>
      <c r="H470" s="83" t="e">
        <f>VLOOKUP(Tabla15[[#This Row],[llave 1]],'INFORME GESTION'!$D$3:$G$216,4,FALSE)</f>
        <v>#N/A</v>
      </c>
      <c r="I470" s="83" t="e">
        <f>VLOOKUP(Tabla15[[#This Row],[llave 1]],'INFORME GESTION'!$D$3:$I$216,6,FALSE)</f>
        <v>#N/A</v>
      </c>
      <c r="J470" s="84"/>
      <c r="K470" s="82"/>
      <c r="L470" s="85" t="str">
        <f>Tabla15[[#This Row],[llave 1]]&amp;Tabla15[[#This Row],[MES]]</f>
        <v/>
      </c>
      <c r="M470" s="86" t="e">
        <f>VLOOKUP(Tabla15[[#This Row],[llave 2]],'INFORME GESTION'!$H$3:$O$216,3,0)</f>
        <v>#N/A</v>
      </c>
      <c r="N470" s="140" t="e">
        <f>VLOOKUP(Tabla15[[#This Row],[llave 2]],'INFORME GESTION'!$H$3:$O$216,7,0)</f>
        <v>#N/A</v>
      </c>
      <c r="O470" s="141" t="e">
        <f>VLOOKUP(Tabla15[[#This Row],[llave 2]],'INFORME GESTION'!$H$3:$O$216,8,0)</f>
        <v>#N/A</v>
      </c>
      <c r="P470" s="37"/>
      <c r="Q470" s="41"/>
      <c r="R470" s="42"/>
      <c r="S470" s="39" t="e">
        <f>ROUND(Tabla15[[#This Row],[VALOR UNITARIO SEGUIMIENTO FINANCIERO]]*Tabla15[[#This Row],[Porcentaje de Glosa]]*Tabla15[[#This Row],[Meta afectada por la glosa]],0)</f>
        <v>#N/A</v>
      </c>
      <c r="T470" s="37"/>
      <c r="U470" s="38"/>
      <c r="V470" s="38"/>
      <c r="W470" s="38"/>
      <c r="X470" s="39" t="e">
        <f>ROUND(Tabla15[[#This Row],[Valor de la Glosa]]-Tabla15[[#This Row],[Valor soportado por la Subred]],0)</f>
        <v>#N/A</v>
      </c>
      <c r="Y470" s="38"/>
      <c r="Z470" s="38"/>
      <c r="AA470" s="39" t="e">
        <f>ROUND(Tabla15[[#This Row],[VALOR GLOSA DEFINITIVA]]-Tabla15[[#This Row],[VALOR LEVANTADO EN LIQUIDACION]],0)</f>
        <v>#N/A</v>
      </c>
    </row>
    <row r="471" spans="3:27" s="13" customFormat="1" ht="87.6" customHeight="1">
      <c r="C471" s="36"/>
      <c r="D471" s="36"/>
      <c r="E471" s="37"/>
      <c r="F471" s="38" t="str">
        <f>+Tabla15[[#This Row],[CODIGO ACTIVIDAD]]&amp;Tabla15[[#This Row],[PROCESO]]</f>
        <v/>
      </c>
      <c r="G471" s="83" t="e">
        <f>VLOOKUP(Tabla15[[#This Row],[llave 1]],'INFORME GESTION'!$D$3:$F$216,3,FALSE)</f>
        <v>#N/A</v>
      </c>
      <c r="H471" s="83" t="e">
        <f>VLOOKUP(Tabla15[[#This Row],[llave 1]],'INFORME GESTION'!$D$3:$G$216,4,FALSE)</f>
        <v>#N/A</v>
      </c>
      <c r="I471" s="83" t="e">
        <f>VLOOKUP(Tabla15[[#This Row],[llave 1]],'INFORME GESTION'!$D$3:$I$216,6,FALSE)</f>
        <v>#N/A</v>
      </c>
      <c r="J471" s="84"/>
      <c r="K471" s="82"/>
      <c r="L471" s="85" t="str">
        <f>Tabla15[[#This Row],[llave 1]]&amp;Tabla15[[#This Row],[MES]]</f>
        <v/>
      </c>
      <c r="M471" s="86" t="e">
        <f>VLOOKUP(Tabla15[[#This Row],[llave 2]],'INFORME GESTION'!$H$3:$O$216,3,0)</f>
        <v>#N/A</v>
      </c>
      <c r="N471" s="140" t="e">
        <f>VLOOKUP(Tabla15[[#This Row],[llave 2]],'INFORME GESTION'!$H$3:$O$216,7,0)</f>
        <v>#N/A</v>
      </c>
      <c r="O471" s="141" t="e">
        <f>VLOOKUP(Tabla15[[#This Row],[llave 2]],'INFORME GESTION'!$H$3:$O$216,8,0)</f>
        <v>#N/A</v>
      </c>
      <c r="P471" s="37"/>
      <c r="Q471" s="41"/>
      <c r="R471" s="42"/>
      <c r="S471" s="39" t="e">
        <f>ROUND(Tabla15[[#This Row],[VALOR UNITARIO SEGUIMIENTO FINANCIERO]]*Tabla15[[#This Row],[Porcentaje de Glosa]]*Tabla15[[#This Row],[Meta afectada por la glosa]],0)</f>
        <v>#N/A</v>
      </c>
      <c r="T471" s="37"/>
      <c r="U471" s="38"/>
      <c r="V471" s="38"/>
      <c r="W471" s="38"/>
      <c r="X471" s="39" t="e">
        <f>ROUND(Tabla15[[#This Row],[Valor de la Glosa]]-Tabla15[[#This Row],[Valor soportado por la Subred]],0)</f>
        <v>#N/A</v>
      </c>
      <c r="Y471" s="38"/>
      <c r="Z471" s="38"/>
      <c r="AA471" s="39" t="e">
        <f>ROUND(Tabla15[[#This Row],[VALOR GLOSA DEFINITIVA]]-Tabla15[[#This Row],[VALOR LEVANTADO EN LIQUIDACION]],0)</f>
        <v>#N/A</v>
      </c>
    </row>
    <row r="472" spans="3:27" s="13" customFormat="1" ht="87.6" customHeight="1">
      <c r="C472" s="36"/>
      <c r="D472" s="36"/>
      <c r="E472" s="37"/>
      <c r="F472" s="38" t="str">
        <f>+Tabla15[[#This Row],[CODIGO ACTIVIDAD]]&amp;Tabla15[[#This Row],[PROCESO]]</f>
        <v/>
      </c>
      <c r="G472" s="83" t="e">
        <f>VLOOKUP(Tabla15[[#This Row],[llave 1]],'INFORME GESTION'!$D$3:$F$216,3,FALSE)</f>
        <v>#N/A</v>
      </c>
      <c r="H472" s="83" t="e">
        <f>VLOOKUP(Tabla15[[#This Row],[llave 1]],'INFORME GESTION'!$D$3:$G$216,4,FALSE)</f>
        <v>#N/A</v>
      </c>
      <c r="I472" s="83" t="e">
        <f>VLOOKUP(Tabla15[[#This Row],[llave 1]],'INFORME GESTION'!$D$3:$I$216,6,FALSE)</f>
        <v>#N/A</v>
      </c>
      <c r="J472" s="84"/>
      <c r="K472" s="82"/>
      <c r="L472" s="85" t="str">
        <f>Tabla15[[#This Row],[llave 1]]&amp;Tabla15[[#This Row],[MES]]</f>
        <v/>
      </c>
      <c r="M472" s="86" t="e">
        <f>VLOOKUP(Tabla15[[#This Row],[llave 2]],'INFORME GESTION'!$H$3:$O$216,3,0)</f>
        <v>#N/A</v>
      </c>
      <c r="N472" s="140" t="e">
        <f>VLOOKUP(Tabla15[[#This Row],[llave 2]],'INFORME GESTION'!$H$3:$O$216,7,0)</f>
        <v>#N/A</v>
      </c>
      <c r="O472" s="141" t="e">
        <f>VLOOKUP(Tabla15[[#This Row],[llave 2]],'INFORME GESTION'!$H$3:$O$216,8,0)</f>
        <v>#N/A</v>
      </c>
      <c r="P472" s="37"/>
      <c r="Q472" s="41"/>
      <c r="R472" s="42"/>
      <c r="S472" s="39" t="e">
        <f>ROUND(Tabla15[[#This Row],[VALOR UNITARIO SEGUIMIENTO FINANCIERO]]*Tabla15[[#This Row],[Porcentaje de Glosa]]*Tabla15[[#This Row],[Meta afectada por la glosa]],0)</f>
        <v>#N/A</v>
      </c>
      <c r="T472" s="37"/>
      <c r="U472" s="38"/>
      <c r="V472" s="38"/>
      <c r="W472" s="38"/>
      <c r="X472" s="39" t="e">
        <f>ROUND(Tabla15[[#This Row],[Valor de la Glosa]]-Tabla15[[#This Row],[Valor soportado por la Subred]],0)</f>
        <v>#N/A</v>
      </c>
      <c r="Y472" s="38"/>
      <c r="Z472" s="38"/>
      <c r="AA472" s="39" t="e">
        <f>ROUND(Tabla15[[#This Row],[VALOR GLOSA DEFINITIVA]]-Tabla15[[#This Row],[VALOR LEVANTADO EN LIQUIDACION]],0)</f>
        <v>#N/A</v>
      </c>
    </row>
    <row r="473" spans="3:27" s="13" customFormat="1" ht="87.6" customHeight="1">
      <c r="C473" s="36"/>
      <c r="D473" s="36"/>
      <c r="E473" s="37"/>
      <c r="F473" s="38" t="str">
        <f>+Tabla15[[#This Row],[CODIGO ACTIVIDAD]]&amp;Tabla15[[#This Row],[PROCESO]]</f>
        <v/>
      </c>
      <c r="G473" s="83" t="e">
        <f>VLOOKUP(Tabla15[[#This Row],[llave 1]],'INFORME GESTION'!$D$3:$F$216,3,FALSE)</f>
        <v>#N/A</v>
      </c>
      <c r="H473" s="83" t="e">
        <f>VLOOKUP(Tabla15[[#This Row],[llave 1]],'INFORME GESTION'!$D$3:$G$216,4,FALSE)</f>
        <v>#N/A</v>
      </c>
      <c r="I473" s="83" t="e">
        <f>VLOOKUP(Tabla15[[#This Row],[llave 1]],'INFORME GESTION'!$D$3:$I$216,6,FALSE)</f>
        <v>#N/A</v>
      </c>
      <c r="J473" s="84"/>
      <c r="K473" s="82"/>
      <c r="L473" s="85" t="str">
        <f>Tabla15[[#This Row],[llave 1]]&amp;Tabla15[[#This Row],[MES]]</f>
        <v/>
      </c>
      <c r="M473" s="86" t="e">
        <f>VLOOKUP(Tabla15[[#This Row],[llave 2]],'INFORME GESTION'!$H$3:$O$216,3,0)</f>
        <v>#N/A</v>
      </c>
      <c r="N473" s="140" t="e">
        <f>VLOOKUP(Tabla15[[#This Row],[llave 2]],'INFORME GESTION'!$H$3:$O$216,7,0)</f>
        <v>#N/A</v>
      </c>
      <c r="O473" s="141" t="e">
        <f>VLOOKUP(Tabla15[[#This Row],[llave 2]],'INFORME GESTION'!$H$3:$O$216,8,0)</f>
        <v>#N/A</v>
      </c>
      <c r="P473" s="37"/>
      <c r="Q473" s="41"/>
      <c r="R473" s="42"/>
      <c r="S473" s="39" t="e">
        <f>ROUND(Tabla15[[#This Row],[VALOR UNITARIO SEGUIMIENTO FINANCIERO]]*Tabla15[[#This Row],[Porcentaje de Glosa]]*Tabla15[[#This Row],[Meta afectada por la glosa]],0)</f>
        <v>#N/A</v>
      </c>
      <c r="T473" s="37"/>
      <c r="U473" s="38"/>
      <c r="V473" s="38"/>
      <c r="W473" s="38"/>
      <c r="X473" s="39" t="e">
        <f>ROUND(Tabla15[[#This Row],[Valor de la Glosa]]-Tabla15[[#This Row],[Valor soportado por la Subred]],0)</f>
        <v>#N/A</v>
      </c>
      <c r="Y473" s="38"/>
      <c r="Z473" s="38"/>
      <c r="AA473" s="39" t="e">
        <f>ROUND(Tabla15[[#This Row],[VALOR GLOSA DEFINITIVA]]-Tabla15[[#This Row],[VALOR LEVANTADO EN LIQUIDACION]],0)</f>
        <v>#N/A</v>
      </c>
    </row>
    <row r="474" spans="3:27" s="13" customFormat="1" ht="87.6" customHeight="1">
      <c r="C474" s="36"/>
      <c r="D474" s="36"/>
      <c r="E474" s="37"/>
      <c r="F474" s="38" t="str">
        <f>+Tabla15[[#This Row],[CODIGO ACTIVIDAD]]&amp;Tabla15[[#This Row],[PROCESO]]</f>
        <v/>
      </c>
      <c r="G474" s="83" t="e">
        <f>VLOOKUP(Tabla15[[#This Row],[llave 1]],'INFORME GESTION'!$D$3:$F$216,3,FALSE)</f>
        <v>#N/A</v>
      </c>
      <c r="H474" s="83" t="e">
        <f>VLOOKUP(Tabla15[[#This Row],[llave 1]],'INFORME GESTION'!$D$3:$G$216,4,FALSE)</f>
        <v>#N/A</v>
      </c>
      <c r="I474" s="83" t="e">
        <f>VLOOKUP(Tabla15[[#This Row],[llave 1]],'INFORME GESTION'!$D$3:$I$216,6,FALSE)</f>
        <v>#N/A</v>
      </c>
      <c r="J474" s="84"/>
      <c r="K474" s="82"/>
      <c r="L474" s="85" t="str">
        <f>Tabla15[[#This Row],[llave 1]]&amp;Tabla15[[#This Row],[MES]]</f>
        <v/>
      </c>
      <c r="M474" s="86" t="e">
        <f>VLOOKUP(Tabla15[[#This Row],[llave 2]],'INFORME GESTION'!$H$3:$O$216,3,0)</f>
        <v>#N/A</v>
      </c>
      <c r="N474" s="140" t="e">
        <f>VLOOKUP(Tabla15[[#This Row],[llave 2]],'INFORME GESTION'!$H$3:$O$216,7,0)</f>
        <v>#N/A</v>
      </c>
      <c r="O474" s="141" t="e">
        <f>VLOOKUP(Tabla15[[#This Row],[llave 2]],'INFORME GESTION'!$H$3:$O$216,8,0)</f>
        <v>#N/A</v>
      </c>
      <c r="P474" s="37"/>
      <c r="Q474" s="41"/>
      <c r="R474" s="42"/>
      <c r="S474" s="39" t="e">
        <f>ROUND(Tabla15[[#This Row],[VALOR UNITARIO SEGUIMIENTO FINANCIERO]]*Tabla15[[#This Row],[Porcentaje de Glosa]]*Tabla15[[#This Row],[Meta afectada por la glosa]],0)</f>
        <v>#N/A</v>
      </c>
      <c r="T474" s="37"/>
      <c r="U474" s="38"/>
      <c r="V474" s="38"/>
      <c r="W474" s="38"/>
      <c r="X474" s="39" t="e">
        <f>ROUND(Tabla15[[#This Row],[Valor de la Glosa]]-Tabla15[[#This Row],[Valor soportado por la Subred]],0)</f>
        <v>#N/A</v>
      </c>
      <c r="Y474" s="38"/>
      <c r="Z474" s="38"/>
      <c r="AA474" s="39" t="e">
        <f>ROUND(Tabla15[[#This Row],[VALOR GLOSA DEFINITIVA]]-Tabla15[[#This Row],[VALOR LEVANTADO EN LIQUIDACION]],0)</f>
        <v>#N/A</v>
      </c>
    </row>
    <row r="475" spans="3:27" s="13" customFormat="1" ht="87.6" customHeight="1">
      <c r="C475" s="36"/>
      <c r="D475" s="36"/>
      <c r="E475" s="37"/>
      <c r="F475" s="38" t="str">
        <f>+Tabla15[[#This Row],[CODIGO ACTIVIDAD]]&amp;Tabla15[[#This Row],[PROCESO]]</f>
        <v/>
      </c>
      <c r="G475" s="83" t="e">
        <f>VLOOKUP(Tabla15[[#This Row],[llave 1]],'INFORME GESTION'!$D$3:$F$216,3,FALSE)</f>
        <v>#N/A</v>
      </c>
      <c r="H475" s="83" t="e">
        <f>VLOOKUP(Tabla15[[#This Row],[llave 1]],'INFORME GESTION'!$D$3:$G$216,4,FALSE)</f>
        <v>#N/A</v>
      </c>
      <c r="I475" s="83" t="e">
        <f>VLOOKUP(Tabla15[[#This Row],[llave 1]],'INFORME GESTION'!$D$3:$I$216,6,FALSE)</f>
        <v>#N/A</v>
      </c>
      <c r="J475" s="84"/>
      <c r="K475" s="82"/>
      <c r="L475" s="85" t="str">
        <f>Tabla15[[#This Row],[llave 1]]&amp;Tabla15[[#This Row],[MES]]</f>
        <v/>
      </c>
      <c r="M475" s="86" t="e">
        <f>VLOOKUP(Tabla15[[#This Row],[llave 2]],'INFORME GESTION'!$H$3:$O$216,3,0)</f>
        <v>#N/A</v>
      </c>
      <c r="N475" s="140" t="e">
        <f>VLOOKUP(Tabla15[[#This Row],[llave 2]],'INFORME GESTION'!$H$3:$O$216,7,0)</f>
        <v>#N/A</v>
      </c>
      <c r="O475" s="141" t="e">
        <f>VLOOKUP(Tabla15[[#This Row],[llave 2]],'INFORME GESTION'!$H$3:$O$216,8,0)</f>
        <v>#N/A</v>
      </c>
      <c r="P475" s="37"/>
      <c r="Q475" s="41"/>
      <c r="R475" s="42"/>
      <c r="S475" s="39" t="e">
        <f>ROUND(Tabla15[[#This Row],[VALOR UNITARIO SEGUIMIENTO FINANCIERO]]*Tabla15[[#This Row],[Porcentaje de Glosa]]*Tabla15[[#This Row],[Meta afectada por la glosa]],0)</f>
        <v>#N/A</v>
      </c>
      <c r="T475" s="37"/>
      <c r="U475" s="38"/>
      <c r="V475" s="38"/>
      <c r="W475" s="38"/>
      <c r="X475" s="39" t="e">
        <f>ROUND(Tabla15[[#This Row],[Valor de la Glosa]]-Tabla15[[#This Row],[Valor soportado por la Subred]],0)</f>
        <v>#N/A</v>
      </c>
      <c r="Y475" s="38"/>
      <c r="Z475" s="38"/>
      <c r="AA475" s="39" t="e">
        <f>ROUND(Tabla15[[#This Row],[VALOR GLOSA DEFINITIVA]]-Tabla15[[#This Row],[VALOR LEVANTADO EN LIQUIDACION]],0)</f>
        <v>#N/A</v>
      </c>
    </row>
    <row r="476" spans="3:27" s="13" customFormat="1" ht="87.6" customHeight="1">
      <c r="C476" s="36"/>
      <c r="D476" s="36"/>
      <c r="E476" s="37"/>
      <c r="F476" s="38" t="str">
        <f>+Tabla15[[#This Row],[CODIGO ACTIVIDAD]]&amp;Tabla15[[#This Row],[PROCESO]]</f>
        <v/>
      </c>
      <c r="G476" s="83" t="e">
        <f>VLOOKUP(Tabla15[[#This Row],[llave 1]],'INFORME GESTION'!$D$3:$F$216,3,FALSE)</f>
        <v>#N/A</v>
      </c>
      <c r="H476" s="83" t="e">
        <f>VLOOKUP(Tabla15[[#This Row],[llave 1]],'INFORME GESTION'!$D$3:$G$216,4,FALSE)</f>
        <v>#N/A</v>
      </c>
      <c r="I476" s="83" t="e">
        <f>VLOOKUP(Tabla15[[#This Row],[llave 1]],'INFORME GESTION'!$D$3:$I$216,6,FALSE)</f>
        <v>#N/A</v>
      </c>
      <c r="J476" s="84"/>
      <c r="K476" s="82"/>
      <c r="L476" s="85" t="str">
        <f>Tabla15[[#This Row],[llave 1]]&amp;Tabla15[[#This Row],[MES]]</f>
        <v/>
      </c>
      <c r="M476" s="86" t="e">
        <f>VLOOKUP(Tabla15[[#This Row],[llave 2]],'INFORME GESTION'!$H$3:$O$216,3,0)</f>
        <v>#N/A</v>
      </c>
      <c r="N476" s="140" t="e">
        <f>VLOOKUP(Tabla15[[#This Row],[llave 2]],'INFORME GESTION'!$H$3:$O$216,7,0)</f>
        <v>#N/A</v>
      </c>
      <c r="O476" s="141" t="e">
        <f>VLOOKUP(Tabla15[[#This Row],[llave 2]],'INFORME GESTION'!$H$3:$O$216,8,0)</f>
        <v>#N/A</v>
      </c>
      <c r="P476" s="37"/>
      <c r="Q476" s="41"/>
      <c r="R476" s="42"/>
      <c r="S476" s="39" t="e">
        <f>ROUND(Tabla15[[#This Row],[VALOR UNITARIO SEGUIMIENTO FINANCIERO]]*Tabla15[[#This Row],[Porcentaje de Glosa]]*Tabla15[[#This Row],[Meta afectada por la glosa]],0)</f>
        <v>#N/A</v>
      </c>
      <c r="T476" s="37"/>
      <c r="U476" s="38"/>
      <c r="V476" s="38"/>
      <c r="W476" s="38"/>
      <c r="X476" s="39" t="e">
        <f>ROUND(Tabla15[[#This Row],[Valor de la Glosa]]-Tabla15[[#This Row],[Valor soportado por la Subred]],0)</f>
        <v>#N/A</v>
      </c>
      <c r="Y476" s="38"/>
      <c r="Z476" s="38"/>
      <c r="AA476" s="39" t="e">
        <f>ROUND(Tabla15[[#This Row],[VALOR GLOSA DEFINITIVA]]-Tabla15[[#This Row],[VALOR LEVANTADO EN LIQUIDACION]],0)</f>
        <v>#N/A</v>
      </c>
    </row>
    <row r="477" spans="3:27" s="13" customFormat="1" ht="87.6" customHeight="1">
      <c r="C477" s="36"/>
      <c r="D477" s="36"/>
      <c r="E477" s="37"/>
      <c r="F477" s="38" t="str">
        <f>+Tabla15[[#This Row],[CODIGO ACTIVIDAD]]&amp;Tabla15[[#This Row],[PROCESO]]</f>
        <v/>
      </c>
      <c r="G477" s="83" t="e">
        <f>VLOOKUP(Tabla15[[#This Row],[llave 1]],'INFORME GESTION'!$D$3:$F$216,3,FALSE)</f>
        <v>#N/A</v>
      </c>
      <c r="H477" s="83" t="e">
        <f>VLOOKUP(Tabla15[[#This Row],[llave 1]],'INFORME GESTION'!$D$3:$G$216,4,FALSE)</f>
        <v>#N/A</v>
      </c>
      <c r="I477" s="83" t="e">
        <f>VLOOKUP(Tabla15[[#This Row],[llave 1]],'INFORME GESTION'!$D$3:$I$216,6,FALSE)</f>
        <v>#N/A</v>
      </c>
      <c r="J477" s="84"/>
      <c r="K477" s="82"/>
      <c r="L477" s="85" t="str">
        <f>Tabla15[[#This Row],[llave 1]]&amp;Tabla15[[#This Row],[MES]]</f>
        <v/>
      </c>
      <c r="M477" s="86" t="e">
        <f>VLOOKUP(Tabla15[[#This Row],[llave 2]],'INFORME GESTION'!$H$3:$O$216,3,0)</f>
        <v>#N/A</v>
      </c>
      <c r="N477" s="140" t="e">
        <f>VLOOKUP(Tabla15[[#This Row],[llave 2]],'INFORME GESTION'!$H$3:$O$216,7,0)</f>
        <v>#N/A</v>
      </c>
      <c r="O477" s="141" t="e">
        <f>VLOOKUP(Tabla15[[#This Row],[llave 2]],'INFORME GESTION'!$H$3:$O$216,8,0)</f>
        <v>#N/A</v>
      </c>
      <c r="P477" s="37"/>
      <c r="Q477" s="41"/>
      <c r="R477" s="42"/>
      <c r="S477" s="39" t="e">
        <f>ROUND(Tabla15[[#This Row],[VALOR UNITARIO SEGUIMIENTO FINANCIERO]]*Tabla15[[#This Row],[Porcentaje de Glosa]]*Tabla15[[#This Row],[Meta afectada por la glosa]],0)</f>
        <v>#N/A</v>
      </c>
      <c r="T477" s="37"/>
      <c r="U477" s="38"/>
      <c r="V477" s="38"/>
      <c r="W477" s="38"/>
      <c r="X477" s="39" t="e">
        <f>ROUND(Tabla15[[#This Row],[Valor de la Glosa]]-Tabla15[[#This Row],[Valor soportado por la Subred]],0)</f>
        <v>#N/A</v>
      </c>
      <c r="Y477" s="38"/>
      <c r="Z477" s="38"/>
      <c r="AA477" s="39" t="e">
        <f>ROUND(Tabla15[[#This Row],[VALOR GLOSA DEFINITIVA]]-Tabla15[[#This Row],[VALOR LEVANTADO EN LIQUIDACION]],0)</f>
        <v>#N/A</v>
      </c>
    </row>
    <row r="478" spans="3:27" s="13" customFormat="1" ht="87.6" customHeight="1">
      <c r="C478" s="36"/>
      <c r="D478" s="36"/>
      <c r="E478" s="37"/>
      <c r="F478" s="38" t="str">
        <f>+Tabla15[[#This Row],[CODIGO ACTIVIDAD]]&amp;Tabla15[[#This Row],[PROCESO]]</f>
        <v/>
      </c>
      <c r="G478" s="83" t="e">
        <f>VLOOKUP(Tabla15[[#This Row],[llave 1]],'INFORME GESTION'!$D$3:$F$216,3,FALSE)</f>
        <v>#N/A</v>
      </c>
      <c r="H478" s="83" t="e">
        <f>VLOOKUP(Tabla15[[#This Row],[llave 1]],'INFORME GESTION'!$D$3:$G$216,4,FALSE)</f>
        <v>#N/A</v>
      </c>
      <c r="I478" s="83" t="e">
        <f>VLOOKUP(Tabla15[[#This Row],[llave 1]],'INFORME GESTION'!$D$3:$I$216,6,FALSE)</f>
        <v>#N/A</v>
      </c>
      <c r="J478" s="84"/>
      <c r="K478" s="82"/>
      <c r="L478" s="85" t="str">
        <f>Tabla15[[#This Row],[llave 1]]&amp;Tabla15[[#This Row],[MES]]</f>
        <v/>
      </c>
      <c r="M478" s="86" t="e">
        <f>VLOOKUP(Tabla15[[#This Row],[llave 2]],'INFORME GESTION'!$H$3:$O$216,3,0)</f>
        <v>#N/A</v>
      </c>
      <c r="N478" s="140" t="e">
        <f>VLOOKUP(Tabla15[[#This Row],[llave 2]],'INFORME GESTION'!$H$3:$O$216,7,0)</f>
        <v>#N/A</v>
      </c>
      <c r="O478" s="141" t="e">
        <f>VLOOKUP(Tabla15[[#This Row],[llave 2]],'INFORME GESTION'!$H$3:$O$216,8,0)</f>
        <v>#N/A</v>
      </c>
      <c r="P478" s="37"/>
      <c r="Q478" s="41"/>
      <c r="R478" s="42"/>
      <c r="S478" s="39" t="e">
        <f>ROUND(Tabla15[[#This Row],[VALOR UNITARIO SEGUIMIENTO FINANCIERO]]*Tabla15[[#This Row],[Porcentaje de Glosa]]*Tabla15[[#This Row],[Meta afectada por la glosa]],0)</f>
        <v>#N/A</v>
      </c>
      <c r="T478" s="37"/>
      <c r="U478" s="38"/>
      <c r="V478" s="38"/>
      <c r="W478" s="38"/>
      <c r="X478" s="39" t="e">
        <f>ROUND(Tabla15[[#This Row],[Valor de la Glosa]]-Tabla15[[#This Row],[Valor soportado por la Subred]],0)</f>
        <v>#N/A</v>
      </c>
      <c r="Y478" s="38"/>
      <c r="Z478" s="38"/>
      <c r="AA478" s="39" t="e">
        <f>ROUND(Tabla15[[#This Row],[VALOR GLOSA DEFINITIVA]]-Tabla15[[#This Row],[VALOR LEVANTADO EN LIQUIDACION]],0)</f>
        <v>#N/A</v>
      </c>
    </row>
    <row r="479" spans="3:27" s="13" customFormat="1" ht="87.6" customHeight="1">
      <c r="C479" s="36"/>
      <c r="D479" s="36"/>
      <c r="E479" s="37"/>
      <c r="F479" s="38" t="str">
        <f>+Tabla15[[#This Row],[CODIGO ACTIVIDAD]]&amp;Tabla15[[#This Row],[PROCESO]]</f>
        <v/>
      </c>
      <c r="G479" s="83" t="e">
        <f>VLOOKUP(Tabla15[[#This Row],[llave 1]],'INFORME GESTION'!$D$3:$F$216,3,FALSE)</f>
        <v>#N/A</v>
      </c>
      <c r="H479" s="83" t="e">
        <f>VLOOKUP(Tabla15[[#This Row],[llave 1]],'INFORME GESTION'!$D$3:$G$216,4,FALSE)</f>
        <v>#N/A</v>
      </c>
      <c r="I479" s="83" t="e">
        <f>VLOOKUP(Tabla15[[#This Row],[llave 1]],'INFORME GESTION'!$D$3:$I$216,6,FALSE)</f>
        <v>#N/A</v>
      </c>
      <c r="J479" s="84"/>
      <c r="K479" s="82"/>
      <c r="L479" s="85" t="str">
        <f>Tabla15[[#This Row],[llave 1]]&amp;Tabla15[[#This Row],[MES]]</f>
        <v/>
      </c>
      <c r="M479" s="86" t="e">
        <f>VLOOKUP(Tabla15[[#This Row],[llave 2]],'INFORME GESTION'!$H$3:$O$216,3,0)</f>
        <v>#N/A</v>
      </c>
      <c r="N479" s="140" t="e">
        <f>VLOOKUP(Tabla15[[#This Row],[llave 2]],'INFORME GESTION'!$H$3:$O$216,7,0)</f>
        <v>#N/A</v>
      </c>
      <c r="O479" s="141" t="e">
        <f>VLOOKUP(Tabla15[[#This Row],[llave 2]],'INFORME GESTION'!$H$3:$O$216,8,0)</f>
        <v>#N/A</v>
      </c>
      <c r="P479" s="37"/>
      <c r="Q479" s="41"/>
      <c r="R479" s="42"/>
      <c r="S479" s="39" t="e">
        <f>ROUND(Tabla15[[#This Row],[VALOR UNITARIO SEGUIMIENTO FINANCIERO]]*Tabla15[[#This Row],[Porcentaje de Glosa]]*Tabla15[[#This Row],[Meta afectada por la glosa]],0)</f>
        <v>#N/A</v>
      </c>
      <c r="T479" s="37"/>
      <c r="U479" s="38"/>
      <c r="V479" s="38"/>
      <c r="W479" s="38"/>
      <c r="X479" s="39" t="e">
        <f>ROUND(Tabla15[[#This Row],[Valor de la Glosa]]-Tabla15[[#This Row],[Valor soportado por la Subred]],0)</f>
        <v>#N/A</v>
      </c>
      <c r="Y479" s="38"/>
      <c r="Z479" s="38"/>
      <c r="AA479" s="39" t="e">
        <f>ROUND(Tabla15[[#This Row],[VALOR GLOSA DEFINITIVA]]-Tabla15[[#This Row],[VALOR LEVANTADO EN LIQUIDACION]],0)</f>
        <v>#N/A</v>
      </c>
    </row>
    <row r="480" spans="3:27" s="13" customFormat="1" ht="87.6" customHeight="1">
      <c r="C480" s="36"/>
      <c r="D480" s="36"/>
      <c r="E480" s="37"/>
      <c r="F480" s="38" t="str">
        <f>+Tabla15[[#This Row],[CODIGO ACTIVIDAD]]&amp;Tabla15[[#This Row],[PROCESO]]</f>
        <v/>
      </c>
      <c r="G480" s="83" t="e">
        <f>VLOOKUP(Tabla15[[#This Row],[llave 1]],'INFORME GESTION'!$D$3:$F$216,3,FALSE)</f>
        <v>#N/A</v>
      </c>
      <c r="H480" s="83" t="e">
        <f>VLOOKUP(Tabla15[[#This Row],[llave 1]],'INFORME GESTION'!$D$3:$G$216,4,FALSE)</f>
        <v>#N/A</v>
      </c>
      <c r="I480" s="83" t="e">
        <f>VLOOKUP(Tabla15[[#This Row],[llave 1]],'INFORME GESTION'!$D$3:$I$216,6,FALSE)</f>
        <v>#N/A</v>
      </c>
      <c r="J480" s="84"/>
      <c r="K480" s="82"/>
      <c r="L480" s="85" t="str">
        <f>Tabla15[[#This Row],[llave 1]]&amp;Tabla15[[#This Row],[MES]]</f>
        <v/>
      </c>
      <c r="M480" s="86" t="e">
        <f>VLOOKUP(Tabla15[[#This Row],[llave 2]],'INFORME GESTION'!$H$3:$O$216,3,0)</f>
        <v>#N/A</v>
      </c>
      <c r="N480" s="140" t="e">
        <f>VLOOKUP(Tabla15[[#This Row],[llave 2]],'INFORME GESTION'!$H$3:$O$216,7,0)</f>
        <v>#N/A</v>
      </c>
      <c r="O480" s="141" t="e">
        <f>VLOOKUP(Tabla15[[#This Row],[llave 2]],'INFORME GESTION'!$H$3:$O$216,8,0)</f>
        <v>#N/A</v>
      </c>
      <c r="P480" s="37"/>
      <c r="Q480" s="41"/>
      <c r="R480" s="42"/>
      <c r="S480" s="39" t="e">
        <f>ROUND(Tabla15[[#This Row],[VALOR UNITARIO SEGUIMIENTO FINANCIERO]]*Tabla15[[#This Row],[Porcentaje de Glosa]]*Tabla15[[#This Row],[Meta afectada por la glosa]],0)</f>
        <v>#N/A</v>
      </c>
      <c r="T480" s="37"/>
      <c r="U480" s="38"/>
      <c r="V480" s="38"/>
      <c r="W480" s="38"/>
      <c r="X480" s="39" t="e">
        <f>ROUND(Tabla15[[#This Row],[Valor de la Glosa]]-Tabla15[[#This Row],[Valor soportado por la Subred]],0)</f>
        <v>#N/A</v>
      </c>
      <c r="Y480" s="38"/>
      <c r="Z480" s="38"/>
      <c r="AA480" s="39" t="e">
        <f>ROUND(Tabla15[[#This Row],[VALOR GLOSA DEFINITIVA]]-Tabla15[[#This Row],[VALOR LEVANTADO EN LIQUIDACION]],0)</f>
        <v>#N/A</v>
      </c>
    </row>
    <row r="481" spans="3:27" s="13" customFormat="1" ht="87.6" customHeight="1">
      <c r="C481" s="36"/>
      <c r="D481" s="36"/>
      <c r="E481" s="37"/>
      <c r="F481" s="38" t="str">
        <f>+Tabla15[[#This Row],[CODIGO ACTIVIDAD]]&amp;Tabla15[[#This Row],[PROCESO]]</f>
        <v/>
      </c>
      <c r="G481" s="83" t="e">
        <f>VLOOKUP(Tabla15[[#This Row],[llave 1]],'INFORME GESTION'!$D$3:$F$216,3,FALSE)</f>
        <v>#N/A</v>
      </c>
      <c r="H481" s="83" t="e">
        <f>VLOOKUP(Tabla15[[#This Row],[llave 1]],'INFORME GESTION'!$D$3:$G$216,4,FALSE)</f>
        <v>#N/A</v>
      </c>
      <c r="I481" s="83" t="e">
        <f>VLOOKUP(Tabla15[[#This Row],[llave 1]],'INFORME GESTION'!$D$3:$I$216,6,FALSE)</f>
        <v>#N/A</v>
      </c>
      <c r="J481" s="84"/>
      <c r="K481" s="82"/>
      <c r="L481" s="85" t="str">
        <f>Tabla15[[#This Row],[llave 1]]&amp;Tabla15[[#This Row],[MES]]</f>
        <v/>
      </c>
      <c r="M481" s="86" t="e">
        <f>VLOOKUP(Tabla15[[#This Row],[llave 2]],'INFORME GESTION'!$H$3:$O$216,3,0)</f>
        <v>#N/A</v>
      </c>
      <c r="N481" s="140" t="e">
        <f>VLOOKUP(Tabla15[[#This Row],[llave 2]],'INFORME GESTION'!$H$3:$O$216,7,0)</f>
        <v>#N/A</v>
      </c>
      <c r="O481" s="141" t="e">
        <f>VLOOKUP(Tabla15[[#This Row],[llave 2]],'INFORME GESTION'!$H$3:$O$216,8,0)</f>
        <v>#N/A</v>
      </c>
      <c r="P481" s="37"/>
      <c r="Q481" s="41"/>
      <c r="R481" s="42"/>
      <c r="S481" s="39" t="e">
        <f>ROUND(Tabla15[[#This Row],[VALOR UNITARIO SEGUIMIENTO FINANCIERO]]*Tabla15[[#This Row],[Porcentaje de Glosa]]*Tabla15[[#This Row],[Meta afectada por la glosa]],0)</f>
        <v>#N/A</v>
      </c>
      <c r="T481" s="37"/>
      <c r="U481" s="38"/>
      <c r="V481" s="38"/>
      <c r="W481" s="38"/>
      <c r="X481" s="39" t="e">
        <f>ROUND(Tabla15[[#This Row],[Valor de la Glosa]]-Tabla15[[#This Row],[Valor soportado por la Subred]],0)</f>
        <v>#N/A</v>
      </c>
      <c r="Y481" s="38"/>
      <c r="Z481" s="38"/>
      <c r="AA481" s="39" t="e">
        <f>ROUND(Tabla15[[#This Row],[VALOR GLOSA DEFINITIVA]]-Tabla15[[#This Row],[VALOR LEVANTADO EN LIQUIDACION]],0)</f>
        <v>#N/A</v>
      </c>
    </row>
    <row r="482" spans="3:27" s="13" customFormat="1" ht="87.6" customHeight="1">
      <c r="C482" s="36"/>
      <c r="D482" s="36"/>
      <c r="E482" s="37"/>
      <c r="F482" s="38" t="str">
        <f>+Tabla15[[#This Row],[CODIGO ACTIVIDAD]]&amp;Tabla15[[#This Row],[PROCESO]]</f>
        <v/>
      </c>
      <c r="G482" s="83" t="e">
        <f>VLOOKUP(Tabla15[[#This Row],[llave 1]],'INFORME GESTION'!$D$3:$F$216,3,FALSE)</f>
        <v>#N/A</v>
      </c>
      <c r="H482" s="83" t="e">
        <f>VLOOKUP(Tabla15[[#This Row],[llave 1]],'INFORME GESTION'!$D$3:$G$216,4,FALSE)</f>
        <v>#N/A</v>
      </c>
      <c r="I482" s="83" t="e">
        <f>VLOOKUP(Tabla15[[#This Row],[llave 1]],'INFORME GESTION'!$D$3:$I$216,6,FALSE)</f>
        <v>#N/A</v>
      </c>
      <c r="J482" s="84"/>
      <c r="K482" s="82"/>
      <c r="L482" s="85" t="str">
        <f>Tabla15[[#This Row],[llave 1]]&amp;Tabla15[[#This Row],[MES]]</f>
        <v/>
      </c>
      <c r="M482" s="86" t="e">
        <f>VLOOKUP(Tabla15[[#This Row],[llave 2]],'INFORME GESTION'!$H$3:$O$216,3,0)</f>
        <v>#N/A</v>
      </c>
      <c r="N482" s="140" t="e">
        <f>VLOOKUP(Tabla15[[#This Row],[llave 2]],'INFORME GESTION'!$H$3:$O$216,7,0)</f>
        <v>#N/A</v>
      </c>
      <c r="O482" s="141" t="e">
        <f>VLOOKUP(Tabla15[[#This Row],[llave 2]],'INFORME GESTION'!$H$3:$O$216,8,0)</f>
        <v>#N/A</v>
      </c>
      <c r="P482" s="37"/>
      <c r="Q482" s="41"/>
      <c r="R482" s="42"/>
      <c r="S482" s="39" t="e">
        <f>ROUND(Tabla15[[#This Row],[VALOR UNITARIO SEGUIMIENTO FINANCIERO]]*Tabla15[[#This Row],[Porcentaje de Glosa]]*Tabla15[[#This Row],[Meta afectada por la glosa]],0)</f>
        <v>#N/A</v>
      </c>
      <c r="T482" s="37"/>
      <c r="U482" s="38"/>
      <c r="V482" s="38"/>
      <c r="W482" s="38"/>
      <c r="X482" s="39" t="e">
        <f>ROUND(Tabla15[[#This Row],[Valor de la Glosa]]-Tabla15[[#This Row],[Valor soportado por la Subred]],0)</f>
        <v>#N/A</v>
      </c>
      <c r="Y482" s="38"/>
      <c r="Z482" s="38"/>
      <c r="AA482" s="39" t="e">
        <f>ROUND(Tabla15[[#This Row],[VALOR GLOSA DEFINITIVA]]-Tabla15[[#This Row],[VALOR LEVANTADO EN LIQUIDACION]],0)</f>
        <v>#N/A</v>
      </c>
    </row>
    <row r="483" spans="3:27" s="13" customFormat="1" ht="87.6" customHeight="1">
      <c r="C483" s="36"/>
      <c r="D483" s="36"/>
      <c r="E483" s="37"/>
      <c r="F483" s="38" t="str">
        <f>+Tabla15[[#This Row],[CODIGO ACTIVIDAD]]&amp;Tabla15[[#This Row],[PROCESO]]</f>
        <v/>
      </c>
      <c r="G483" s="83" t="e">
        <f>VLOOKUP(Tabla15[[#This Row],[llave 1]],'INFORME GESTION'!$D$3:$F$216,3,FALSE)</f>
        <v>#N/A</v>
      </c>
      <c r="H483" s="83" t="e">
        <f>VLOOKUP(Tabla15[[#This Row],[llave 1]],'INFORME GESTION'!$D$3:$G$216,4,FALSE)</f>
        <v>#N/A</v>
      </c>
      <c r="I483" s="83" t="e">
        <f>VLOOKUP(Tabla15[[#This Row],[llave 1]],'INFORME GESTION'!$D$3:$I$216,6,FALSE)</f>
        <v>#N/A</v>
      </c>
      <c r="J483" s="84"/>
      <c r="K483" s="82"/>
      <c r="L483" s="85" t="str">
        <f>Tabla15[[#This Row],[llave 1]]&amp;Tabla15[[#This Row],[MES]]</f>
        <v/>
      </c>
      <c r="M483" s="86" t="e">
        <f>VLOOKUP(Tabla15[[#This Row],[llave 2]],'INFORME GESTION'!$H$3:$O$216,3,0)</f>
        <v>#N/A</v>
      </c>
      <c r="N483" s="140" t="e">
        <f>VLOOKUP(Tabla15[[#This Row],[llave 2]],'INFORME GESTION'!$H$3:$O$216,7,0)</f>
        <v>#N/A</v>
      </c>
      <c r="O483" s="141" t="e">
        <f>VLOOKUP(Tabla15[[#This Row],[llave 2]],'INFORME GESTION'!$H$3:$O$216,8,0)</f>
        <v>#N/A</v>
      </c>
      <c r="P483" s="37"/>
      <c r="Q483" s="41"/>
      <c r="R483" s="42"/>
      <c r="S483" s="39" t="e">
        <f>ROUND(Tabla15[[#This Row],[VALOR UNITARIO SEGUIMIENTO FINANCIERO]]*Tabla15[[#This Row],[Porcentaje de Glosa]]*Tabla15[[#This Row],[Meta afectada por la glosa]],0)</f>
        <v>#N/A</v>
      </c>
      <c r="T483" s="37"/>
      <c r="U483" s="38"/>
      <c r="V483" s="38"/>
      <c r="W483" s="38"/>
      <c r="X483" s="39" t="e">
        <f>ROUND(Tabla15[[#This Row],[Valor de la Glosa]]-Tabla15[[#This Row],[Valor soportado por la Subred]],0)</f>
        <v>#N/A</v>
      </c>
      <c r="Y483" s="38"/>
      <c r="Z483" s="38"/>
      <c r="AA483" s="39" t="e">
        <f>ROUND(Tabla15[[#This Row],[VALOR GLOSA DEFINITIVA]]-Tabla15[[#This Row],[VALOR LEVANTADO EN LIQUIDACION]],0)</f>
        <v>#N/A</v>
      </c>
    </row>
    <row r="484" spans="3:27" s="13" customFormat="1" ht="87.6" customHeight="1">
      <c r="C484" s="36"/>
      <c r="D484" s="36"/>
      <c r="E484" s="37"/>
      <c r="F484" s="38" t="str">
        <f>+Tabla15[[#This Row],[CODIGO ACTIVIDAD]]&amp;Tabla15[[#This Row],[PROCESO]]</f>
        <v/>
      </c>
      <c r="G484" s="83" t="e">
        <f>VLOOKUP(Tabla15[[#This Row],[llave 1]],'INFORME GESTION'!$D$3:$F$216,3,FALSE)</f>
        <v>#N/A</v>
      </c>
      <c r="H484" s="83" t="e">
        <f>VLOOKUP(Tabla15[[#This Row],[llave 1]],'INFORME GESTION'!$D$3:$G$216,4,FALSE)</f>
        <v>#N/A</v>
      </c>
      <c r="I484" s="83" t="e">
        <f>VLOOKUP(Tabla15[[#This Row],[llave 1]],'INFORME GESTION'!$D$3:$I$216,6,FALSE)</f>
        <v>#N/A</v>
      </c>
      <c r="J484" s="84"/>
      <c r="K484" s="82"/>
      <c r="L484" s="85" t="str">
        <f>Tabla15[[#This Row],[llave 1]]&amp;Tabla15[[#This Row],[MES]]</f>
        <v/>
      </c>
      <c r="M484" s="86" t="e">
        <f>VLOOKUP(Tabla15[[#This Row],[llave 2]],'INFORME GESTION'!$H$3:$O$216,3,0)</f>
        <v>#N/A</v>
      </c>
      <c r="N484" s="140" t="e">
        <f>VLOOKUP(Tabla15[[#This Row],[llave 2]],'INFORME GESTION'!$H$3:$O$216,7,0)</f>
        <v>#N/A</v>
      </c>
      <c r="O484" s="141" t="e">
        <f>VLOOKUP(Tabla15[[#This Row],[llave 2]],'INFORME GESTION'!$H$3:$O$216,8,0)</f>
        <v>#N/A</v>
      </c>
      <c r="P484" s="37"/>
      <c r="Q484" s="41"/>
      <c r="R484" s="42"/>
      <c r="S484" s="39" t="e">
        <f>ROUND(Tabla15[[#This Row],[VALOR UNITARIO SEGUIMIENTO FINANCIERO]]*Tabla15[[#This Row],[Porcentaje de Glosa]]*Tabla15[[#This Row],[Meta afectada por la glosa]],0)</f>
        <v>#N/A</v>
      </c>
      <c r="T484" s="37"/>
      <c r="U484" s="38"/>
      <c r="V484" s="38"/>
      <c r="W484" s="38"/>
      <c r="X484" s="39" t="e">
        <f>ROUND(Tabla15[[#This Row],[Valor de la Glosa]]-Tabla15[[#This Row],[Valor soportado por la Subred]],0)</f>
        <v>#N/A</v>
      </c>
      <c r="Y484" s="38"/>
      <c r="Z484" s="38"/>
      <c r="AA484" s="39" t="e">
        <f>ROUND(Tabla15[[#This Row],[VALOR GLOSA DEFINITIVA]]-Tabla15[[#This Row],[VALOR LEVANTADO EN LIQUIDACION]],0)</f>
        <v>#N/A</v>
      </c>
    </row>
    <row r="485" spans="3:27" s="13" customFormat="1" ht="87.6" customHeight="1">
      <c r="C485" s="36"/>
      <c r="D485" s="36"/>
      <c r="E485" s="37"/>
      <c r="F485" s="38" t="str">
        <f>+Tabla15[[#This Row],[CODIGO ACTIVIDAD]]&amp;Tabla15[[#This Row],[PROCESO]]</f>
        <v/>
      </c>
      <c r="G485" s="83" t="e">
        <f>VLOOKUP(Tabla15[[#This Row],[llave 1]],'INFORME GESTION'!$D$3:$F$216,3,FALSE)</f>
        <v>#N/A</v>
      </c>
      <c r="H485" s="83" t="e">
        <f>VLOOKUP(Tabla15[[#This Row],[llave 1]],'INFORME GESTION'!$D$3:$G$216,4,FALSE)</f>
        <v>#N/A</v>
      </c>
      <c r="I485" s="83" t="e">
        <f>VLOOKUP(Tabla15[[#This Row],[llave 1]],'INFORME GESTION'!$D$3:$I$216,6,FALSE)</f>
        <v>#N/A</v>
      </c>
      <c r="J485" s="84"/>
      <c r="K485" s="82"/>
      <c r="L485" s="85" t="str">
        <f>Tabla15[[#This Row],[llave 1]]&amp;Tabla15[[#This Row],[MES]]</f>
        <v/>
      </c>
      <c r="M485" s="86" t="e">
        <f>VLOOKUP(Tabla15[[#This Row],[llave 2]],'INFORME GESTION'!$H$3:$O$216,3,0)</f>
        <v>#N/A</v>
      </c>
      <c r="N485" s="140" t="e">
        <f>VLOOKUP(Tabla15[[#This Row],[llave 2]],'INFORME GESTION'!$H$3:$O$216,7,0)</f>
        <v>#N/A</v>
      </c>
      <c r="O485" s="141" t="e">
        <f>VLOOKUP(Tabla15[[#This Row],[llave 2]],'INFORME GESTION'!$H$3:$O$216,8,0)</f>
        <v>#N/A</v>
      </c>
      <c r="P485" s="37"/>
      <c r="Q485" s="41"/>
      <c r="R485" s="42"/>
      <c r="S485" s="39" t="e">
        <f>ROUND(Tabla15[[#This Row],[VALOR UNITARIO SEGUIMIENTO FINANCIERO]]*Tabla15[[#This Row],[Porcentaje de Glosa]]*Tabla15[[#This Row],[Meta afectada por la glosa]],0)</f>
        <v>#N/A</v>
      </c>
      <c r="T485" s="37"/>
      <c r="U485" s="38"/>
      <c r="V485" s="38"/>
      <c r="W485" s="38"/>
      <c r="X485" s="39" t="e">
        <f>ROUND(Tabla15[[#This Row],[Valor de la Glosa]]-Tabla15[[#This Row],[Valor soportado por la Subred]],0)</f>
        <v>#N/A</v>
      </c>
      <c r="Y485" s="38"/>
      <c r="Z485" s="38"/>
      <c r="AA485" s="39" t="e">
        <f>ROUND(Tabla15[[#This Row],[VALOR GLOSA DEFINITIVA]]-Tabla15[[#This Row],[VALOR LEVANTADO EN LIQUIDACION]],0)</f>
        <v>#N/A</v>
      </c>
    </row>
    <row r="486" spans="3:27" s="13" customFormat="1" ht="87.6" customHeight="1">
      <c r="C486" s="36"/>
      <c r="D486" s="36"/>
      <c r="E486" s="37"/>
      <c r="F486" s="38" t="str">
        <f>+Tabla15[[#This Row],[CODIGO ACTIVIDAD]]&amp;Tabla15[[#This Row],[PROCESO]]</f>
        <v/>
      </c>
      <c r="G486" s="83" t="e">
        <f>VLOOKUP(Tabla15[[#This Row],[llave 1]],'INFORME GESTION'!$D$3:$F$216,3,FALSE)</f>
        <v>#N/A</v>
      </c>
      <c r="H486" s="83" t="e">
        <f>VLOOKUP(Tabla15[[#This Row],[llave 1]],'INFORME GESTION'!$D$3:$G$216,4,FALSE)</f>
        <v>#N/A</v>
      </c>
      <c r="I486" s="83" t="e">
        <f>VLOOKUP(Tabla15[[#This Row],[llave 1]],'INFORME GESTION'!$D$3:$I$216,6,FALSE)</f>
        <v>#N/A</v>
      </c>
      <c r="J486" s="84"/>
      <c r="K486" s="82"/>
      <c r="L486" s="85" t="str">
        <f>Tabla15[[#This Row],[llave 1]]&amp;Tabla15[[#This Row],[MES]]</f>
        <v/>
      </c>
      <c r="M486" s="86" t="e">
        <f>VLOOKUP(Tabla15[[#This Row],[llave 2]],'INFORME GESTION'!$H$3:$O$216,3,0)</f>
        <v>#N/A</v>
      </c>
      <c r="N486" s="140" t="e">
        <f>VLOOKUP(Tabla15[[#This Row],[llave 2]],'INFORME GESTION'!$H$3:$O$216,7,0)</f>
        <v>#N/A</v>
      </c>
      <c r="O486" s="141" t="e">
        <f>VLOOKUP(Tabla15[[#This Row],[llave 2]],'INFORME GESTION'!$H$3:$O$216,8,0)</f>
        <v>#N/A</v>
      </c>
      <c r="P486" s="37"/>
      <c r="Q486" s="41"/>
      <c r="R486" s="42"/>
      <c r="S486" s="39" t="e">
        <f>ROUND(Tabla15[[#This Row],[VALOR UNITARIO SEGUIMIENTO FINANCIERO]]*Tabla15[[#This Row],[Porcentaje de Glosa]]*Tabla15[[#This Row],[Meta afectada por la glosa]],0)</f>
        <v>#N/A</v>
      </c>
      <c r="T486" s="37"/>
      <c r="U486" s="38"/>
      <c r="V486" s="38"/>
      <c r="W486" s="38"/>
      <c r="X486" s="39" t="e">
        <f>ROUND(Tabla15[[#This Row],[Valor de la Glosa]]-Tabla15[[#This Row],[Valor soportado por la Subred]],0)</f>
        <v>#N/A</v>
      </c>
      <c r="Y486" s="38"/>
      <c r="Z486" s="38"/>
      <c r="AA486" s="39" t="e">
        <f>ROUND(Tabla15[[#This Row],[VALOR GLOSA DEFINITIVA]]-Tabla15[[#This Row],[VALOR LEVANTADO EN LIQUIDACION]],0)</f>
        <v>#N/A</v>
      </c>
    </row>
    <row r="487" spans="3:27" s="13" customFormat="1" ht="87.6" customHeight="1">
      <c r="C487" s="36"/>
      <c r="D487" s="36"/>
      <c r="E487" s="37"/>
      <c r="F487" s="38" t="str">
        <f>+Tabla15[[#This Row],[CODIGO ACTIVIDAD]]&amp;Tabla15[[#This Row],[PROCESO]]</f>
        <v/>
      </c>
      <c r="G487" s="83" t="e">
        <f>VLOOKUP(Tabla15[[#This Row],[llave 1]],'INFORME GESTION'!$D$3:$F$216,3,FALSE)</f>
        <v>#N/A</v>
      </c>
      <c r="H487" s="83" t="e">
        <f>VLOOKUP(Tabla15[[#This Row],[llave 1]],'INFORME GESTION'!$D$3:$G$216,4,FALSE)</f>
        <v>#N/A</v>
      </c>
      <c r="I487" s="83" t="e">
        <f>VLOOKUP(Tabla15[[#This Row],[llave 1]],'INFORME GESTION'!$D$3:$I$216,6,FALSE)</f>
        <v>#N/A</v>
      </c>
      <c r="J487" s="84"/>
      <c r="K487" s="82"/>
      <c r="L487" s="85" t="str">
        <f>Tabla15[[#This Row],[llave 1]]&amp;Tabla15[[#This Row],[MES]]</f>
        <v/>
      </c>
      <c r="M487" s="86" t="e">
        <f>VLOOKUP(Tabla15[[#This Row],[llave 2]],'INFORME GESTION'!$H$3:$O$216,3,0)</f>
        <v>#N/A</v>
      </c>
      <c r="N487" s="140" t="e">
        <f>VLOOKUP(Tabla15[[#This Row],[llave 2]],'INFORME GESTION'!$H$3:$O$216,7,0)</f>
        <v>#N/A</v>
      </c>
      <c r="O487" s="141" t="e">
        <f>VLOOKUP(Tabla15[[#This Row],[llave 2]],'INFORME GESTION'!$H$3:$O$216,8,0)</f>
        <v>#N/A</v>
      </c>
      <c r="P487" s="37"/>
      <c r="Q487" s="41"/>
      <c r="R487" s="42"/>
      <c r="S487" s="39" t="e">
        <f>ROUND(Tabla15[[#This Row],[VALOR UNITARIO SEGUIMIENTO FINANCIERO]]*Tabla15[[#This Row],[Porcentaje de Glosa]]*Tabla15[[#This Row],[Meta afectada por la glosa]],0)</f>
        <v>#N/A</v>
      </c>
      <c r="T487" s="37"/>
      <c r="U487" s="38"/>
      <c r="V487" s="38"/>
      <c r="W487" s="38"/>
      <c r="X487" s="39" t="e">
        <f>ROUND(Tabla15[[#This Row],[Valor de la Glosa]]-Tabla15[[#This Row],[Valor soportado por la Subred]],0)</f>
        <v>#N/A</v>
      </c>
      <c r="Y487" s="38"/>
      <c r="Z487" s="38"/>
      <c r="AA487" s="39" t="e">
        <f>ROUND(Tabla15[[#This Row],[VALOR GLOSA DEFINITIVA]]-Tabla15[[#This Row],[VALOR LEVANTADO EN LIQUIDACION]],0)</f>
        <v>#N/A</v>
      </c>
    </row>
    <row r="488" spans="3:27" s="13" customFormat="1" ht="87.6" customHeight="1">
      <c r="C488" s="36"/>
      <c r="D488" s="36"/>
      <c r="E488" s="37"/>
      <c r="F488" s="38" t="str">
        <f>+Tabla15[[#This Row],[CODIGO ACTIVIDAD]]&amp;Tabla15[[#This Row],[PROCESO]]</f>
        <v/>
      </c>
      <c r="G488" s="83" t="e">
        <f>VLOOKUP(Tabla15[[#This Row],[llave 1]],'INFORME GESTION'!$D$3:$F$216,3,FALSE)</f>
        <v>#N/A</v>
      </c>
      <c r="H488" s="83" t="e">
        <f>VLOOKUP(Tabla15[[#This Row],[llave 1]],'INFORME GESTION'!$D$3:$G$216,4,FALSE)</f>
        <v>#N/A</v>
      </c>
      <c r="I488" s="83" t="e">
        <f>VLOOKUP(Tabla15[[#This Row],[llave 1]],'INFORME GESTION'!$D$3:$I$216,6,FALSE)</f>
        <v>#N/A</v>
      </c>
      <c r="J488" s="84"/>
      <c r="K488" s="82"/>
      <c r="L488" s="85" t="str">
        <f>Tabla15[[#This Row],[llave 1]]&amp;Tabla15[[#This Row],[MES]]</f>
        <v/>
      </c>
      <c r="M488" s="86" t="e">
        <f>VLOOKUP(Tabla15[[#This Row],[llave 2]],'INFORME GESTION'!$H$3:$O$216,3,0)</f>
        <v>#N/A</v>
      </c>
      <c r="N488" s="140" t="e">
        <f>VLOOKUP(Tabla15[[#This Row],[llave 2]],'INFORME GESTION'!$H$3:$O$216,7,0)</f>
        <v>#N/A</v>
      </c>
      <c r="O488" s="141" t="e">
        <f>VLOOKUP(Tabla15[[#This Row],[llave 2]],'INFORME GESTION'!$H$3:$O$216,8,0)</f>
        <v>#N/A</v>
      </c>
      <c r="P488" s="37"/>
      <c r="Q488" s="41"/>
      <c r="R488" s="42"/>
      <c r="S488" s="39" t="e">
        <f>ROUND(Tabla15[[#This Row],[VALOR UNITARIO SEGUIMIENTO FINANCIERO]]*Tabla15[[#This Row],[Porcentaje de Glosa]]*Tabla15[[#This Row],[Meta afectada por la glosa]],0)</f>
        <v>#N/A</v>
      </c>
      <c r="T488" s="37"/>
      <c r="U488" s="38"/>
      <c r="V488" s="38"/>
      <c r="W488" s="38"/>
      <c r="X488" s="39" t="e">
        <f>ROUND(Tabla15[[#This Row],[Valor de la Glosa]]-Tabla15[[#This Row],[Valor soportado por la Subred]],0)</f>
        <v>#N/A</v>
      </c>
      <c r="Y488" s="38"/>
      <c r="Z488" s="38"/>
      <c r="AA488" s="39" t="e">
        <f>ROUND(Tabla15[[#This Row],[VALOR GLOSA DEFINITIVA]]-Tabla15[[#This Row],[VALOR LEVANTADO EN LIQUIDACION]],0)</f>
        <v>#N/A</v>
      </c>
    </row>
    <row r="489" spans="3:27" s="13" customFormat="1" ht="87.6" customHeight="1">
      <c r="C489" s="36"/>
      <c r="D489" s="36"/>
      <c r="E489" s="37"/>
      <c r="F489" s="38" t="str">
        <f>+Tabla15[[#This Row],[CODIGO ACTIVIDAD]]&amp;Tabla15[[#This Row],[PROCESO]]</f>
        <v/>
      </c>
      <c r="G489" s="83" t="e">
        <f>VLOOKUP(Tabla15[[#This Row],[llave 1]],'INFORME GESTION'!$D$3:$F$216,3,FALSE)</f>
        <v>#N/A</v>
      </c>
      <c r="H489" s="83" t="e">
        <f>VLOOKUP(Tabla15[[#This Row],[llave 1]],'INFORME GESTION'!$D$3:$G$216,4,FALSE)</f>
        <v>#N/A</v>
      </c>
      <c r="I489" s="83" t="e">
        <f>VLOOKUP(Tabla15[[#This Row],[llave 1]],'INFORME GESTION'!$D$3:$I$216,6,FALSE)</f>
        <v>#N/A</v>
      </c>
      <c r="J489" s="84"/>
      <c r="K489" s="82"/>
      <c r="L489" s="85" t="str">
        <f>Tabla15[[#This Row],[llave 1]]&amp;Tabla15[[#This Row],[MES]]</f>
        <v/>
      </c>
      <c r="M489" s="86" t="e">
        <f>VLOOKUP(Tabla15[[#This Row],[llave 2]],'INFORME GESTION'!$H$3:$O$216,3,0)</f>
        <v>#N/A</v>
      </c>
      <c r="N489" s="140" t="e">
        <f>VLOOKUP(Tabla15[[#This Row],[llave 2]],'INFORME GESTION'!$H$3:$O$216,7,0)</f>
        <v>#N/A</v>
      </c>
      <c r="O489" s="141" t="e">
        <f>VLOOKUP(Tabla15[[#This Row],[llave 2]],'INFORME GESTION'!$H$3:$O$216,8,0)</f>
        <v>#N/A</v>
      </c>
      <c r="P489" s="37"/>
      <c r="Q489" s="41"/>
      <c r="R489" s="42"/>
      <c r="S489" s="39" t="e">
        <f>ROUND(Tabla15[[#This Row],[VALOR UNITARIO SEGUIMIENTO FINANCIERO]]*Tabla15[[#This Row],[Porcentaje de Glosa]]*Tabla15[[#This Row],[Meta afectada por la glosa]],0)</f>
        <v>#N/A</v>
      </c>
      <c r="T489" s="37"/>
      <c r="U489" s="38"/>
      <c r="V489" s="38"/>
      <c r="W489" s="38"/>
      <c r="X489" s="39" t="e">
        <f>ROUND(Tabla15[[#This Row],[Valor de la Glosa]]-Tabla15[[#This Row],[Valor soportado por la Subred]],0)</f>
        <v>#N/A</v>
      </c>
      <c r="Y489" s="38"/>
      <c r="Z489" s="38"/>
      <c r="AA489" s="39" t="e">
        <f>ROUND(Tabla15[[#This Row],[VALOR GLOSA DEFINITIVA]]-Tabla15[[#This Row],[VALOR LEVANTADO EN LIQUIDACION]],0)</f>
        <v>#N/A</v>
      </c>
    </row>
    <row r="490" spans="3:27" s="13" customFormat="1" ht="87.6" customHeight="1">
      <c r="C490" s="36"/>
      <c r="D490" s="36"/>
      <c r="E490" s="37"/>
      <c r="F490" s="38" t="str">
        <f>+Tabla15[[#This Row],[CODIGO ACTIVIDAD]]&amp;Tabla15[[#This Row],[PROCESO]]</f>
        <v/>
      </c>
      <c r="G490" s="83" t="e">
        <f>VLOOKUP(Tabla15[[#This Row],[llave 1]],'INFORME GESTION'!$D$3:$F$216,3,FALSE)</f>
        <v>#N/A</v>
      </c>
      <c r="H490" s="83" t="e">
        <f>VLOOKUP(Tabla15[[#This Row],[llave 1]],'INFORME GESTION'!$D$3:$G$216,4,FALSE)</f>
        <v>#N/A</v>
      </c>
      <c r="I490" s="83" t="e">
        <f>VLOOKUP(Tabla15[[#This Row],[llave 1]],'INFORME GESTION'!$D$3:$I$216,6,FALSE)</f>
        <v>#N/A</v>
      </c>
      <c r="J490" s="84"/>
      <c r="K490" s="82"/>
      <c r="L490" s="85" t="str">
        <f>Tabla15[[#This Row],[llave 1]]&amp;Tabla15[[#This Row],[MES]]</f>
        <v/>
      </c>
      <c r="M490" s="86" t="e">
        <f>VLOOKUP(Tabla15[[#This Row],[llave 2]],'INFORME GESTION'!$H$3:$O$216,3,0)</f>
        <v>#N/A</v>
      </c>
      <c r="N490" s="140" t="e">
        <f>VLOOKUP(Tabla15[[#This Row],[llave 2]],'INFORME GESTION'!$H$3:$O$216,7,0)</f>
        <v>#N/A</v>
      </c>
      <c r="O490" s="141" t="e">
        <f>VLOOKUP(Tabla15[[#This Row],[llave 2]],'INFORME GESTION'!$H$3:$O$216,8,0)</f>
        <v>#N/A</v>
      </c>
      <c r="P490" s="37"/>
      <c r="Q490" s="41"/>
      <c r="R490" s="42"/>
      <c r="S490" s="39" t="e">
        <f>ROUND(Tabla15[[#This Row],[VALOR UNITARIO SEGUIMIENTO FINANCIERO]]*Tabla15[[#This Row],[Porcentaje de Glosa]]*Tabla15[[#This Row],[Meta afectada por la glosa]],0)</f>
        <v>#N/A</v>
      </c>
      <c r="T490" s="37"/>
      <c r="U490" s="38"/>
      <c r="V490" s="38"/>
      <c r="W490" s="38"/>
      <c r="X490" s="39" t="e">
        <f>ROUND(Tabla15[[#This Row],[Valor de la Glosa]]-Tabla15[[#This Row],[Valor soportado por la Subred]],0)</f>
        <v>#N/A</v>
      </c>
      <c r="Y490" s="38"/>
      <c r="Z490" s="38"/>
      <c r="AA490" s="39" t="e">
        <f>ROUND(Tabla15[[#This Row],[VALOR GLOSA DEFINITIVA]]-Tabla15[[#This Row],[VALOR LEVANTADO EN LIQUIDACION]],0)</f>
        <v>#N/A</v>
      </c>
    </row>
    <row r="491" spans="3:27" s="13" customFormat="1" ht="87.6" customHeight="1">
      <c r="C491" s="36"/>
      <c r="D491" s="36"/>
      <c r="E491" s="37"/>
      <c r="F491" s="38" t="str">
        <f>+Tabla15[[#This Row],[CODIGO ACTIVIDAD]]&amp;Tabla15[[#This Row],[PROCESO]]</f>
        <v/>
      </c>
      <c r="G491" s="83" t="e">
        <f>VLOOKUP(Tabla15[[#This Row],[llave 1]],'INFORME GESTION'!$D$3:$F$216,3,FALSE)</f>
        <v>#N/A</v>
      </c>
      <c r="H491" s="83" t="e">
        <f>VLOOKUP(Tabla15[[#This Row],[llave 1]],'INFORME GESTION'!$D$3:$G$216,4,FALSE)</f>
        <v>#N/A</v>
      </c>
      <c r="I491" s="83" t="e">
        <f>VLOOKUP(Tabla15[[#This Row],[llave 1]],'INFORME GESTION'!$D$3:$I$216,6,FALSE)</f>
        <v>#N/A</v>
      </c>
      <c r="J491" s="84"/>
      <c r="K491" s="82"/>
      <c r="L491" s="85" t="str">
        <f>Tabla15[[#This Row],[llave 1]]&amp;Tabla15[[#This Row],[MES]]</f>
        <v/>
      </c>
      <c r="M491" s="86" t="e">
        <f>VLOOKUP(Tabla15[[#This Row],[llave 2]],'INFORME GESTION'!$H$3:$O$216,3,0)</f>
        <v>#N/A</v>
      </c>
      <c r="N491" s="140" t="e">
        <f>VLOOKUP(Tabla15[[#This Row],[llave 2]],'INFORME GESTION'!$H$3:$O$216,7,0)</f>
        <v>#N/A</v>
      </c>
      <c r="O491" s="141" t="e">
        <f>VLOOKUP(Tabla15[[#This Row],[llave 2]],'INFORME GESTION'!$H$3:$O$216,8,0)</f>
        <v>#N/A</v>
      </c>
      <c r="P491" s="37"/>
      <c r="Q491" s="41"/>
      <c r="R491" s="42"/>
      <c r="S491" s="39" t="e">
        <f>ROUND(Tabla15[[#This Row],[VALOR UNITARIO SEGUIMIENTO FINANCIERO]]*Tabla15[[#This Row],[Porcentaje de Glosa]]*Tabla15[[#This Row],[Meta afectada por la glosa]],0)</f>
        <v>#N/A</v>
      </c>
      <c r="T491" s="37"/>
      <c r="U491" s="38"/>
      <c r="V491" s="38"/>
      <c r="W491" s="38"/>
      <c r="X491" s="39" t="e">
        <f>ROUND(Tabla15[[#This Row],[Valor de la Glosa]]-Tabla15[[#This Row],[Valor soportado por la Subred]],0)</f>
        <v>#N/A</v>
      </c>
      <c r="Y491" s="38"/>
      <c r="Z491" s="38"/>
      <c r="AA491" s="39" t="e">
        <f>ROUND(Tabla15[[#This Row],[VALOR GLOSA DEFINITIVA]]-Tabla15[[#This Row],[VALOR LEVANTADO EN LIQUIDACION]],0)</f>
        <v>#N/A</v>
      </c>
    </row>
    <row r="492" spans="3:27" s="13" customFormat="1" ht="87.6" customHeight="1">
      <c r="C492" s="36"/>
      <c r="D492" s="36"/>
      <c r="E492" s="37"/>
      <c r="F492" s="38" t="str">
        <f>+Tabla15[[#This Row],[CODIGO ACTIVIDAD]]&amp;Tabla15[[#This Row],[PROCESO]]</f>
        <v/>
      </c>
      <c r="G492" s="83" t="e">
        <f>VLOOKUP(Tabla15[[#This Row],[llave 1]],'INFORME GESTION'!$D$3:$F$216,3,FALSE)</f>
        <v>#N/A</v>
      </c>
      <c r="H492" s="83" t="e">
        <f>VLOOKUP(Tabla15[[#This Row],[llave 1]],'INFORME GESTION'!$D$3:$G$216,4,FALSE)</f>
        <v>#N/A</v>
      </c>
      <c r="I492" s="83" t="e">
        <f>VLOOKUP(Tabla15[[#This Row],[llave 1]],'INFORME GESTION'!$D$3:$I$216,6,FALSE)</f>
        <v>#N/A</v>
      </c>
      <c r="J492" s="84"/>
      <c r="K492" s="82"/>
      <c r="L492" s="85" t="str">
        <f>Tabla15[[#This Row],[llave 1]]&amp;Tabla15[[#This Row],[MES]]</f>
        <v/>
      </c>
      <c r="M492" s="86" t="e">
        <f>VLOOKUP(Tabla15[[#This Row],[llave 2]],'INFORME GESTION'!$H$3:$O$216,3,0)</f>
        <v>#N/A</v>
      </c>
      <c r="N492" s="140" t="e">
        <f>VLOOKUP(Tabla15[[#This Row],[llave 2]],'INFORME GESTION'!$H$3:$O$216,7,0)</f>
        <v>#N/A</v>
      </c>
      <c r="O492" s="141" t="e">
        <f>VLOOKUP(Tabla15[[#This Row],[llave 2]],'INFORME GESTION'!$H$3:$O$216,8,0)</f>
        <v>#N/A</v>
      </c>
      <c r="P492" s="37"/>
      <c r="Q492" s="41"/>
      <c r="R492" s="42"/>
      <c r="S492" s="39" t="e">
        <f>ROUND(Tabla15[[#This Row],[VALOR UNITARIO SEGUIMIENTO FINANCIERO]]*Tabla15[[#This Row],[Porcentaje de Glosa]]*Tabla15[[#This Row],[Meta afectada por la glosa]],0)</f>
        <v>#N/A</v>
      </c>
      <c r="T492" s="37"/>
      <c r="U492" s="38"/>
      <c r="V492" s="38"/>
      <c r="W492" s="38"/>
      <c r="X492" s="39" t="e">
        <f>ROUND(Tabla15[[#This Row],[Valor de la Glosa]]-Tabla15[[#This Row],[Valor soportado por la Subred]],0)</f>
        <v>#N/A</v>
      </c>
      <c r="Y492" s="38"/>
      <c r="Z492" s="38"/>
      <c r="AA492" s="39" t="e">
        <f>ROUND(Tabla15[[#This Row],[VALOR GLOSA DEFINITIVA]]-Tabla15[[#This Row],[VALOR LEVANTADO EN LIQUIDACION]],0)</f>
        <v>#N/A</v>
      </c>
    </row>
    <row r="493" spans="3:27" s="13" customFormat="1" ht="87.6" customHeight="1">
      <c r="C493" s="36"/>
      <c r="D493" s="36"/>
      <c r="E493" s="37"/>
      <c r="F493" s="38" t="str">
        <f>+Tabla15[[#This Row],[CODIGO ACTIVIDAD]]&amp;Tabla15[[#This Row],[PROCESO]]</f>
        <v/>
      </c>
      <c r="G493" s="83" t="e">
        <f>VLOOKUP(Tabla15[[#This Row],[llave 1]],'INFORME GESTION'!$D$3:$F$216,3,FALSE)</f>
        <v>#N/A</v>
      </c>
      <c r="H493" s="83" t="e">
        <f>VLOOKUP(Tabla15[[#This Row],[llave 1]],'INFORME GESTION'!$D$3:$G$216,4,FALSE)</f>
        <v>#N/A</v>
      </c>
      <c r="I493" s="83" t="e">
        <f>VLOOKUP(Tabla15[[#This Row],[llave 1]],'INFORME GESTION'!$D$3:$I$216,6,FALSE)</f>
        <v>#N/A</v>
      </c>
      <c r="J493" s="84"/>
      <c r="K493" s="82"/>
      <c r="L493" s="85" t="str">
        <f>Tabla15[[#This Row],[llave 1]]&amp;Tabla15[[#This Row],[MES]]</f>
        <v/>
      </c>
      <c r="M493" s="86" t="e">
        <f>VLOOKUP(Tabla15[[#This Row],[llave 2]],'INFORME GESTION'!$H$3:$O$216,3,0)</f>
        <v>#N/A</v>
      </c>
      <c r="N493" s="140" t="e">
        <f>VLOOKUP(Tabla15[[#This Row],[llave 2]],'INFORME GESTION'!$H$3:$O$216,7,0)</f>
        <v>#N/A</v>
      </c>
      <c r="O493" s="141" t="e">
        <f>VLOOKUP(Tabla15[[#This Row],[llave 2]],'INFORME GESTION'!$H$3:$O$216,8,0)</f>
        <v>#N/A</v>
      </c>
      <c r="P493" s="37"/>
      <c r="Q493" s="41"/>
      <c r="R493" s="42"/>
      <c r="S493" s="39" t="e">
        <f>ROUND(Tabla15[[#This Row],[VALOR UNITARIO SEGUIMIENTO FINANCIERO]]*Tabla15[[#This Row],[Porcentaje de Glosa]]*Tabla15[[#This Row],[Meta afectada por la glosa]],0)</f>
        <v>#N/A</v>
      </c>
      <c r="T493" s="37"/>
      <c r="U493" s="38"/>
      <c r="V493" s="38"/>
      <c r="W493" s="38"/>
      <c r="X493" s="39" t="e">
        <f>ROUND(Tabla15[[#This Row],[Valor de la Glosa]]-Tabla15[[#This Row],[Valor soportado por la Subred]],0)</f>
        <v>#N/A</v>
      </c>
      <c r="Y493" s="38"/>
      <c r="Z493" s="38"/>
      <c r="AA493" s="39" t="e">
        <f>ROUND(Tabla15[[#This Row],[VALOR GLOSA DEFINITIVA]]-Tabla15[[#This Row],[VALOR LEVANTADO EN LIQUIDACION]],0)</f>
        <v>#N/A</v>
      </c>
    </row>
    <row r="494" spans="3:27" s="13" customFormat="1" ht="87.6" customHeight="1">
      <c r="C494" s="36"/>
      <c r="D494" s="36"/>
      <c r="E494" s="37"/>
      <c r="F494" s="38" t="str">
        <f>+Tabla15[[#This Row],[CODIGO ACTIVIDAD]]&amp;Tabla15[[#This Row],[PROCESO]]</f>
        <v/>
      </c>
      <c r="G494" s="83" t="e">
        <f>VLOOKUP(Tabla15[[#This Row],[llave 1]],'INFORME GESTION'!$D$3:$F$216,3,FALSE)</f>
        <v>#N/A</v>
      </c>
      <c r="H494" s="83" t="e">
        <f>VLOOKUP(Tabla15[[#This Row],[llave 1]],'INFORME GESTION'!$D$3:$G$216,4,FALSE)</f>
        <v>#N/A</v>
      </c>
      <c r="I494" s="83" t="e">
        <f>VLOOKUP(Tabla15[[#This Row],[llave 1]],'INFORME GESTION'!$D$3:$I$216,6,FALSE)</f>
        <v>#N/A</v>
      </c>
      <c r="J494" s="84"/>
      <c r="K494" s="82"/>
      <c r="L494" s="85" t="str">
        <f>Tabla15[[#This Row],[llave 1]]&amp;Tabla15[[#This Row],[MES]]</f>
        <v/>
      </c>
      <c r="M494" s="86" t="e">
        <f>VLOOKUP(Tabla15[[#This Row],[llave 2]],'INFORME GESTION'!$H$3:$O$216,3,0)</f>
        <v>#N/A</v>
      </c>
      <c r="N494" s="140" t="e">
        <f>VLOOKUP(Tabla15[[#This Row],[llave 2]],'INFORME GESTION'!$H$3:$O$216,7,0)</f>
        <v>#N/A</v>
      </c>
      <c r="O494" s="141" t="e">
        <f>VLOOKUP(Tabla15[[#This Row],[llave 2]],'INFORME GESTION'!$H$3:$O$216,8,0)</f>
        <v>#N/A</v>
      </c>
      <c r="P494" s="37"/>
      <c r="Q494" s="41"/>
      <c r="R494" s="42"/>
      <c r="S494" s="39" t="e">
        <f>ROUND(Tabla15[[#This Row],[VALOR UNITARIO SEGUIMIENTO FINANCIERO]]*Tabla15[[#This Row],[Porcentaje de Glosa]]*Tabla15[[#This Row],[Meta afectada por la glosa]],0)</f>
        <v>#N/A</v>
      </c>
      <c r="T494" s="37"/>
      <c r="U494" s="38"/>
      <c r="V494" s="38"/>
      <c r="W494" s="38"/>
      <c r="X494" s="39" t="e">
        <f>ROUND(Tabla15[[#This Row],[Valor de la Glosa]]-Tabla15[[#This Row],[Valor soportado por la Subred]],0)</f>
        <v>#N/A</v>
      </c>
      <c r="Y494" s="38"/>
      <c r="Z494" s="38"/>
      <c r="AA494" s="39" t="e">
        <f>ROUND(Tabla15[[#This Row],[VALOR GLOSA DEFINITIVA]]-Tabla15[[#This Row],[VALOR LEVANTADO EN LIQUIDACION]],0)</f>
        <v>#N/A</v>
      </c>
    </row>
    <row r="495" spans="3:27" s="13" customFormat="1" ht="87.6" customHeight="1">
      <c r="C495" s="36"/>
      <c r="D495" s="36"/>
      <c r="E495" s="37"/>
      <c r="F495" s="38" t="str">
        <f>+Tabla15[[#This Row],[CODIGO ACTIVIDAD]]&amp;Tabla15[[#This Row],[PROCESO]]</f>
        <v/>
      </c>
      <c r="G495" s="83" t="e">
        <f>VLOOKUP(Tabla15[[#This Row],[llave 1]],'INFORME GESTION'!$D$3:$F$216,3,FALSE)</f>
        <v>#N/A</v>
      </c>
      <c r="H495" s="83" t="e">
        <f>VLOOKUP(Tabla15[[#This Row],[llave 1]],'INFORME GESTION'!$D$3:$G$216,4,FALSE)</f>
        <v>#N/A</v>
      </c>
      <c r="I495" s="83" t="e">
        <f>VLOOKUP(Tabla15[[#This Row],[llave 1]],'INFORME GESTION'!$D$3:$I$216,6,FALSE)</f>
        <v>#N/A</v>
      </c>
      <c r="J495" s="84"/>
      <c r="K495" s="82"/>
      <c r="L495" s="85" t="str">
        <f>Tabla15[[#This Row],[llave 1]]&amp;Tabla15[[#This Row],[MES]]</f>
        <v/>
      </c>
      <c r="M495" s="86" t="e">
        <f>VLOOKUP(Tabla15[[#This Row],[llave 2]],'INFORME GESTION'!$H$3:$O$216,3,0)</f>
        <v>#N/A</v>
      </c>
      <c r="N495" s="140" t="e">
        <f>VLOOKUP(Tabla15[[#This Row],[llave 2]],'INFORME GESTION'!$H$3:$O$216,7,0)</f>
        <v>#N/A</v>
      </c>
      <c r="O495" s="141" t="e">
        <f>VLOOKUP(Tabla15[[#This Row],[llave 2]],'INFORME GESTION'!$H$3:$O$216,8,0)</f>
        <v>#N/A</v>
      </c>
      <c r="P495" s="37"/>
      <c r="Q495" s="41"/>
      <c r="R495" s="42"/>
      <c r="S495" s="39" t="e">
        <f>ROUND(Tabla15[[#This Row],[VALOR UNITARIO SEGUIMIENTO FINANCIERO]]*Tabla15[[#This Row],[Porcentaje de Glosa]]*Tabla15[[#This Row],[Meta afectada por la glosa]],0)</f>
        <v>#N/A</v>
      </c>
      <c r="T495" s="37"/>
      <c r="U495" s="38"/>
      <c r="V495" s="38"/>
      <c r="W495" s="38"/>
      <c r="X495" s="39" t="e">
        <f>ROUND(Tabla15[[#This Row],[Valor de la Glosa]]-Tabla15[[#This Row],[Valor soportado por la Subred]],0)</f>
        <v>#N/A</v>
      </c>
      <c r="Y495" s="38"/>
      <c r="Z495" s="38"/>
      <c r="AA495" s="39" t="e">
        <f>ROUND(Tabla15[[#This Row],[VALOR GLOSA DEFINITIVA]]-Tabla15[[#This Row],[VALOR LEVANTADO EN LIQUIDACION]],0)</f>
        <v>#N/A</v>
      </c>
    </row>
    <row r="496" spans="3:27" s="13" customFormat="1" ht="87.6" customHeight="1">
      <c r="C496" s="36"/>
      <c r="D496" s="36"/>
      <c r="E496" s="37"/>
      <c r="F496" s="38" t="str">
        <f>+Tabla15[[#This Row],[CODIGO ACTIVIDAD]]&amp;Tabla15[[#This Row],[PROCESO]]</f>
        <v/>
      </c>
      <c r="G496" s="83" t="e">
        <f>VLOOKUP(Tabla15[[#This Row],[llave 1]],'INFORME GESTION'!$D$3:$F$216,3,FALSE)</f>
        <v>#N/A</v>
      </c>
      <c r="H496" s="83" t="e">
        <f>VLOOKUP(Tabla15[[#This Row],[llave 1]],'INFORME GESTION'!$D$3:$G$216,4,FALSE)</f>
        <v>#N/A</v>
      </c>
      <c r="I496" s="83" t="e">
        <f>VLOOKUP(Tabla15[[#This Row],[llave 1]],'INFORME GESTION'!$D$3:$I$216,6,FALSE)</f>
        <v>#N/A</v>
      </c>
      <c r="J496" s="84"/>
      <c r="K496" s="82"/>
      <c r="L496" s="85" t="str">
        <f>Tabla15[[#This Row],[llave 1]]&amp;Tabla15[[#This Row],[MES]]</f>
        <v/>
      </c>
      <c r="M496" s="86" t="e">
        <f>VLOOKUP(Tabla15[[#This Row],[llave 2]],'INFORME GESTION'!$H$3:$O$216,3,0)</f>
        <v>#N/A</v>
      </c>
      <c r="N496" s="140" t="e">
        <f>VLOOKUP(Tabla15[[#This Row],[llave 2]],'INFORME GESTION'!$H$3:$O$216,7,0)</f>
        <v>#N/A</v>
      </c>
      <c r="O496" s="141" t="e">
        <f>VLOOKUP(Tabla15[[#This Row],[llave 2]],'INFORME GESTION'!$H$3:$O$216,8,0)</f>
        <v>#N/A</v>
      </c>
      <c r="P496" s="37"/>
      <c r="Q496" s="41"/>
      <c r="R496" s="42"/>
      <c r="S496" s="39" t="e">
        <f>ROUND(Tabla15[[#This Row],[VALOR UNITARIO SEGUIMIENTO FINANCIERO]]*Tabla15[[#This Row],[Porcentaje de Glosa]]*Tabla15[[#This Row],[Meta afectada por la glosa]],0)</f>
        <v>#N/A</v>
      </c>
      <c r="T496" s="37"/>
      <c r="U496" s="38"/>
      <c r="V496" s="38"/>
      <c r="W496" s="38"/>
      <c r="X496" s="39" t="e">
        <f>ROUND(Tabla15[[#This Row],[Valor de la Glosa]]-Tabla15[[#This Row],[Valor soportado por la Subred]],0)</f>
        <v>#N/A</v>
      </c>
      <c r="Y496" s="38"/>
      <c r="Z496" s="38"/>
      <c r="AA496" s="39" t="e">
        <f>ROUND(Tabla15[[#This Row],[VALOR GLOSA DEFINITIVA]]-Tabla15[[#This Row],[VALOR LEVANTADO EN LIQUIDACION]],0)</f>
        <v>#N/A</v>
      </c>
    </row>
    <row r="497" spans="3:27" s="13" customFormat="1" ht="87.6" customHeight="1">
      <c r="C497" s="36"/>
      <c r="D497" s="36"/>
      <c r="E497" s="37"/>
      <c r="F497" s="38" t="str">
        <f>+Tabla15[[#This Row],[CODIGO ACTIVIDAD]]&amp;Tabla15[[#This Row],[PROCESO]]</f>
        <v/>
      </c>
      <c r="G497" s="83" t="e">
        <f>VLOOKUP(Tabla15[[#This Row],[llave 1]],'INFORME GESTION'!$D$3:$F$216,3,FALSE)</f>
        <v>#N/A</v>
      </c>
      <c r="H497" s="83" t="e">
        <f>VLOOKUP(Tabla15[[#This Row],[llave 1]],'INFORME GESTION'!$D$3:$G$216,4,FALSE)</f>
        <v>#N/A</v>
      </c>
      <c r="I497" s="83" t="e">
        <f>VLOOKUP(Tabla15[[#This Row],[llave 1]],'INFORME GESTION'!$D$3:$I$216,6,FALSE)</f>
        <v>#N/A</v>
      </c>
      <c r="J497" s="84"/>
      <c r="K497" s="82"/>
      <c r="L497" s="85" t="str">
        <f>Tabla15[[#This Row],[llave 1]]&amp;Tabla15[[#This Row],[MES]]</f>
        <v/>
      </c>
      <c r="M497" s="86" t="e">
        <f>VLOOKUP(Tabla15[[#This Row],[llave 2]],'INFORME GESTION'!$H$3:$O$216,3,0)</f>
        <v>#N/A</v>
      </c>
      <c r="N497" s="140" t="e">
        <f>VLOOKUP(Tabla15[[#This Row],[llave 2]],'INFORME GESTION'!$H$3:$O$216,7,0)</f>
        <v>#N/A</v>
      </c>
      <c r="O497" s="141" t="e">
        <f>VLOOKUP(Tabla15[[#This Row],[llave 2]],'INFORME GESTION'!$H$3:$O$216,8,0)</f>
        <v>#N/A</v>
      </c>
      <c r="P497" s="37"/>
      <c r="Q497" s="41"/>
      <c r="R497" s="42"/>
      <c r="S497" s="39" t="e">
        <f>ROUND(Tabla15[[#This Row],[VALOR UNITARIO SEGUIMIENTO FINANCIERO]]*Tabla15[[#This Row],[Porcentaje de Glosa]]*Tabla15[[#This Row],[Meta afectada por la glosa]],0)</f>
        <v>#N/A</v>
      </c>
      <c r="T497" s="37"/>
      <c r="U497" s="38"/>
      <c r="V497" s="38"/>
      <c r="W497" s="38"/>
      <c r="X497" s="39" t="e">
        <f>ROUND(Tabla15[[#This Row],[Valor de la Glosa]]-Tabla15[[#This Row],[Valor soportado por la Subred]],0)</f>
        <v>#N/A</v>
      </c>
      <c r="Y497" s="38"/>
      <c r="Z497" s="38"/>
      <c r="AA497" s="39" t="e">
        <f>ROUND(Tabla15[[#This Row],[VALOR GLOSA DEFINITIVA]]-Tabla15[[#This Row],[VALOR LEVANTADO EN LIQUIDACION]],0)</f>
        <v>#N/A</v>
      </c>
    </row>
    <row r="498" spans="3:27" s="13" customFormat="1" ht="87.6" customHeight="1">
      <c r="C498" s="36"/>
      <c r="D498" s="36"/>
      <c r="E498" s="37"/>
      <c r="F498" s="38" t="str">
        <f>+Tabla15[[#This Row],[CODIGO ACTIVIDAD]]&amp;Tabla15[[#This Row],[PROCESO]]</f>
        <v/>
      </c>
      <c r="G498" s="83" t="e">
        <f>VLOOKUP(Tabla15[[#This Row],[llave 1]],'INFORME GESTION'!$D$3:$F$216,3,FALSE)</f>
        <v>#N/A</v>
      </c>
      <c r="H498" s="83" t="e">
        <f>VLOOKUP(Tabla15[[#This Row],[llave 1]],'INFORME GESTION'!$D$3:$G$216,4,FALSE)</f>
        <v>#N/A</v>
      </c>
      <c r="I498" s="83" t="e">
        <f>VLOOKUP(Tabla15[[#This Row],[llave 1]],'INFORME GESTION'!$D$3:$I$216,6,FALSE)</f>
        <v>#N/A</v>
      </c>
      <c r="J498" s="84"/>
      <c r="K498" s="82"/>
      <c r="L498" s="85" t="str">
        <f>Tabla15[[#This Row],[llave 1]]&amp;Tabla15[[#This Row],[MES]]</f>
        <v/>
      </c>
      <c r="M498" s="86" t="e">
        <f>VLOOKUP(Tabla15[[#This Row],[llave 2]],'INFORME GESTION'!$H$3:$O$216,3,0)</f>
        <v>#N/A</v>
      </c>
      <c r="N498" s="140" t="e">
        <f>VLOOKUP(Tabla15[[#This Row],[llave 2]],'INFORME GESTION'!$H$3:$O$216,7,0)</f>
        <v>#N/A</v>
      </c>
      <c r="O498" s="141" t="e">
        <f>VLOOKUP(Tabla15[[#This Row],[llave 2]],'INFORME GESTION'!$H$3:$O$216,8,0)</f>
        <v>#N/A</v>
      </c>
      <c r="P498" s="37"/>
      <c r="Q498" s="41"/>
      <c r="R498" s="42"/>
      <c r="S498" s="39" t="e">
        <f>ROUND(Tabla15[[#This Row],[VALOR UNITARIO SEGUIMIENTO FINANCIERO]]*Tabla15[[#This Row],[Porcentaje de Glosa]]*Tabla15[[#This Row],[Meta afectada por la glosa]],0)</f>
        <v>#N/A</v>
      </c>
      <c r="T498" s="37"/>
      <c r="U498" s="38"/>
      <c r="V498" s="38"/>
      <c r="W498" s="38"/>
      <c r="X498" s="39" t="e">
        <f>ROUND(Tabla15[[#This Row],[Valor de la Glosa]]-Tabla15[[#This Row],[Valor soportado por la Subred]],0)</f>
        <v>#N/A</v>
      </c>
      <c r="Y498" s="38"/>
      <c r="Z498" s="38"/>
      <c r="AA498" s="39" t="e">
        <f>ROUND(Tabla15[[#This Row],[VALOR GLOSA DEFINITIVA]]-Tabla15[[#This Row],[VALOR LEVANTADO EN LIQUIDACION]],0)</f>
        <v>#N/A</v>
      </c>
    </row>
    <row r="499" spans="3:27" s="13" customFormat="1" ht="87.6" customHeight="1">
      <c r="C499" s="36"/>
      <c r="D499" s="36"/>
      <c r="E499" s="37"/>
      <c r="F499" s="38" t="str">
        <f>+Tabla15[[#This Row],[CODIGO ACTIVIDAD]]&amp;Tabla15[[#This Row],[PROCESO]]</f>
        <v/>
      </c>
      <c r="G499" s="83" t="e">
        <f>VLOOKUP(Tabla15[[#This Row],[llave 1]],'INFORME GESTION'!$D$3:$F$216,3,FALSE)</f>
        <v>#N/A</v>
      </c>
      <c r="H499" s="83" t="e">
        <f>VLOOKUP(Tabla15[[#This Row],[llave 1]],'INFORME GESTION'!$D$3:$G$216,4,FALSE)</f>
        <v>#N/A</v>
      </c>
      <c r="I499" s="83" t="e">
        <f>VLOOKUP(Tabla15[[#This Row],[llave 1]],'INFORME GESTION'!$D$3:$I$216,6,FALSE)</f>
        <v>#N/A</v>
      </c>
      <c r="J499" s="84"/>
      <c r="K499" s="82"/>
      <c r="L499" s="85" t="str">
        <f>Tabla15[[#This Row],[llave 1]]&amp;Tabla15[[#This Row],[MES]]</f>
        <v/>
      </c>
      <c r="M499" s="86" t="e">
        <f>VLOOKUP(Tabla15[[#This Row],[llave 2]],'INFORME GESTION'!$H$3:$O$216,3,0)</f>
        <v>#N/A</v>
      </c>
      <c r="N499" s="140" t="e">
        <f>VLOOKUP(Tabla15[[#This Row],[llave 2]],'INFORME GESTION'!$H$3:$O$216,7,0)</f>
        <v>#N/A</v>
      </c>
      <c r="O499" s="141" t="e">
        <f>VLOOKUP(Tabla15[[#This Row],[llave 2]],'INFORME GESTION'!$H$3:$O$216,8,0)</f>
        <v>#N/A</v>
      </c>
      <c r="P499" s="37"/>
      <c r="Q499" s="41"/>
      <c r="R499" s="42"/>
      <c r="S499" s="39" t="e">
        <f>ROUND(Tabla15[[#This Row],[VALOR UNITARIO SEGUIMIENTO FINANCIERO]]*Tabla15[[#This Row],[Porcentaje de Glosa]]*Tabla15[[#This Row],[Meta afectada por la glosa]],0)</f>
        <v>#N/A</v>
      </c>
      <c r="T499" s="37"/>
      <c r="U499" s="38"/>
      <c r="V499" s="38"/>
      <c r="W499" s="38"/>
      <c r="X499" s="39" t="e">
        <f>ROUND(Tabla15[[#This Row],[Valor de la Glosa]]-Tabla15[[#This Row],[Valor soportado por la Subred]],0)</f>
        <v>#N/A</v>
      </c>
      <c r="Y499" s="38"/>
      <c r="Z499" s="38"/>
      <c r="AA499" s="39" t="e">
        <f>ROUND(Tabla15[[#This Row],[VALOR GLOSA DEFINITIVA]]-Tabla15[[#This Row],[VALOR LEVANTADO EN LIQUIDACION]],0)</f>
        <v>#N/A</v>
      </c>
    </row>
    <row r="500" spans="3:27" s="13" customFormat="1" ht="87.6" customHeight="1">
      <c r="C500" s="36"/>
      <c r="D500" s="36"/>
      <c r="E500" s="37"/>
      <c r="F500" s="38" t="str">
        <f>+Tabla15[[#This Row],[CODIGO ACTIVIDAD]]&amp;Tabla15[[#This Row],[PROCESO]]</f>
        <v/>
      </c>
      <c r="G500" s="83" t="e">
        <f>VLOOKUP(Tabla15[[#This Row],[llave 1]],'INFORME GESTION'!$D$3:$F$216,3,FALSE)</f>
        <v>#N/A</v>
      </c>
      <c r="H500" s="83" t="e">
        <f>VLOOKUP(Tabla15[[#This Row],[llave 1]],'INFORME GESTION'!$D$3:$G$216,4,FALSE)</f>
        <v>#N/A</v>
      </c>
      <c r="I500" s="83" t="e">
        <f>VLOOKUP(Tabla15[[#This Row],[llave 1]],'INFORME GESTION'!$D$3:$I$216,6,FALSE)</f>
        <v>#N/A</v>
      </c>
      <c r="J500" s="84"/>
      <c r="K500" s="82"/>
      <c r="L500" s="85" t="str">
        <f>Tabla15[[#This Row],[llave 1]]&amp;Tabla15[[#This Row],[MES]]</f>
        <v/>
      </c>
      <c r="M500" s="86" t="e">
        <f>VLOOKUP(Tabla15[[#This Row],[llave 2]],'INFORME GESTION'!$H$3:$O$216,3,0)</f>
        <v>#N/A</v>
      </c>
      <c r="N500" s="140" t="e">
        <f>VLOOKUP(Tabla15[[#This Row],[llave 2]],'INFORME GESTION'!$H$3:$O$216,7,0)</f>
        <v>#N/A</v>
      </c>
      <c r="O500" s="141" t="e">
        <f>VLOOKUP(Tabla15[[#This Row],[llave 2]],'INFORME GESTION'!$H$3:$O$216,8,0)</f>
        <v>#N/A</v>
      </c>
      <c r="P500" s="37"/>
      <c r="Q500" s="41"/>
      <c r="R500" s="42"/>
      <c r="S500" s="39" t="e">
        <f>ROUND(Tabla15[[#This Row],[VALOR UNITARIO SEGUIMIENTO FINANCIERO]]*Tabla15[[#This Row],[Porcentaje de Glosa]]*Tabla15[[#This Row],[Meta afectada por la glosa]],0)</f>
        <v>#N/A</v>
      </c>
      <c r="T500" s="37"/>
      <c r="U500" s="38"/>
      <c r="V500" s="38"/>
      <c r="W500" s="38"/>
      <c r="X500" s="39" t="e">
        <f>ROUND(Tabla15[[#This Row],[Valor de la Glosa]]-Tabla15[[#This Row],[Valor soportado por la Subred]],0)</f>
        <v>#N/A</v>
      </c>
      <c r="Y500" s="38"/>
      <c r="Z500" s="38"/>
      <c r="AA500" s="39" t="e">
        <f>ROUND(Tabla15[[#This Row],[VALOR GLOSA DEFINITIVA]]-Tabla15[[#This Row],[VALOR LEVANTADO EN LIQUIDACION]],0)</f>
        <v>#N/A</v>
      </c>
    </row>
  </sheetData>
  <mergeCells count="11">
    <mergeCell ref="L9:N10"/>
    <mergeCell ref="O9:Q10"/>
    <mergeCell ref="C11:G11"/>
    <mergeCell ref="R11:W11"/>
    <mergeCell ref="C1:AA8"/>
    <mergeCell ref="C9:G9"/>
    <mergeCell ref="H9:J9"/>
    <mergeCell ref="K9:K10"/>
    <mergeCell ref="T9:AA10"/>
    <mergeCell ref="C10:G10"/>
    <mergeCell ref="H10:J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 '!$J$4:$J$5</xm:f>
          </x14:formula1>
          <xm:sqref>C14:C500</xm:sqref>
        </x14:dataValidation>
        <x14:dataValidation type="list" allowBlank="1" showInputMessage="1" showErrorMessage="1" xr:uid="{00000000-0002-0000-0300-000001000000}">
          <x14:formula1>
            <xm:f>'LISTA DESPLEGABLES '!$B$4:$B$13</xm:f>
          </x14:formula1>
          <xm:sqref>E14:E500</xm:sqref>
        </x14:dataValidation>
        <x14:dataValidation type="list" allowBlank="1" showInputMessage="1" showErrorMessage="1" xr:uid="{00000000-0002-0000-0300-000002000000}">
          <x14:formula1>
            <xm:f>'LISTA DESPLEGABLES '!$H$4:$H$37</xm:f>
          </x14:formula1>
          <xm:sqref>P14:P500</xm:sqref>
        </x14:dataValidation>
        <x14:dataValidation type="list" allowBlank="1" showInputMessage="1" showErrorMessage="1" xr:uid="{00000000-0002-0000-0300-000003000000}">
          <x14:formula1>
            <xm:f>'LISTA DESPLEGABLES '!$D$3:$D$15</xm:f>
          </x14:formula1>
          <xm:sqref>J14:J500</xm:sqref>
        </x14:dataValidation>
        <x14:dataValidation type="list" allowBlank="1" showInputMessage="1" showErrorMessage="1" xr:uid="{00000000-0002-0000-0300-000004000000}">
          <x14:formula1>
            <xm:f>'LISTA DESPLEGABLES '!$L$4:$L$8</xm:f>
          </x14:formula1>
          <xm:sqref>K14:K500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70"/>
  <sheetViews>
    <sheetView topLeftCell="A63" workbookViewId="0">
      <selection activeCell="B73" sqref="B73"/>
    </sheetView>
  </sheetViews>
  <sheetFormatPr defaultColWidth="11.42578125" defaultRowHeight="15"/>
  <cols>
    <col min="1" max="1" width="20.28515625" customWidth="1"/>
    <col min="2" max="2" width="29.7109375" customWidth="1"/>
  </cols>
  <sheetData>
    <row r="1" spans="1:2" ht="27.95">
      <c r="A1" s="57" t="s">
        <v>0</v>
      </c>
      <c r="B1" s="58" t="s">
        <v>1</v>
      </c>
    </row>
    <row r="2" spans="1:2" ht="15.95">
      <c r="A2" s="53">
        <v>1</v>
      </c>
      <c r="B2" s="59" t="s">
        <v>14</v>
      </c>
    </row>
    <row r="3" spans="1:2" ht="15.95">
      <c r="A3" s="53">
        <v>2</v>
      </c>
      <c r="B3" s="59" t="s">
        <v>14</v>
      </c>
    </row>
    <row r="4" spans="1:2" ht="15.95">
      <c r="A4" s="53">
        <v>3</v>
      </c>
      <c r="B4" s="59" t="s">
        <v>14</v>
      </c>
    </row>
    <row r="5" spans="1:2" ht="15.95">
      <c r="A5" s="53">
        <v>4</v>
      </c>
      <c r="B5" s="59" t="s">
        <v>14</v>
      </c>
    </row>
    <row r="6" spans="1:2" ht="15.95">
      <c r="A6" s="53">
        <v>5</v>
      </c>
      <c r="B6" s="59" t="s">
        <v>14</v>
      </c>
    </row>
    <row r="7" spans="1:2" ht="15.95">
      <c r="A7" s="53">
        <v>6</v>
      </c>
      <c r="B7" s="59" t="s">
        <v>14</v>
      </c>
    </row>
    <row r="8" spans="1:2" ht="15.95">
      <c r="A8" s="53">
        <v>7</v>
      </c>
      <c r="B8" s="59" t="s">
        <v>14</v>
      </c>
    </row>
    <row r="9" spans="1:2" ht="15.95">
      <c r="A9" s="53">
        <v>8</v>
      </c>
      <c r="B9" s="59" t="s">
        <v>14</v>
      </c>
    </row>
    <row r="10" spans="1:2" ht="15.95">
      <c r="A10" s="53">
        <v>9</v>
      </c>
      <c r="B10" s="59" t="s">
        <v>14</v>
      </c>
    </row>
    <row r="11" spans="1:2" ht="15.95">
      <c r="A11" s="53">
        <v>10</v>
      </c>
      <c r="B11" s="59" t="s">
        <v>14</v>
      </c>
    </row>
    <row r="12" spans="1:2" ht="15.95">
      <c r="A12" s="53">
        <v>11</v>
      </c>
      <c r="B12" s="59" t="s">
        <v>14</v>
      </c>
    </row>
    <row r="13" spans="1:2" ht="15.95">
      <c r="A13" s="53">
        <v>12</v>
      </c>
      <c r="B13" s="59" t="s">
        <v>32</v>
      </c>
    </row>
    <row r="14" spans="1:2" ht="15.95">
      <c r="A14" s="53">
        <v>13</v>
      </c>
      <c r="B14" s="59" t="s">
        <v>32</v>
      </c>
    </row>
    <row r="15" spans="1:2" ht="15.95">
      <c r="A15" s="53">
        <v>14</v>
      </c>
      <c r="B15" s="59" t="s">
        <v>32</v>
      </c>
    </row>
    <row r="16" spans="1:2" ht="15.95">
      <c r="A16" s="53">
        <v>15</v>
      </c>
      <c r="B16" s="59" t="s">
        <v>32</v>
      </c>
    </row>
    <row r="17" spans="1:2" ht="15.95">
      <c r="A17" s="53">
        <v>16</v>
      </c>
      <c r="B17" s="59" t="s">
        <v>32</v>
      </c>
    </row>
    <row r="18" spans="1:2" ht="15.95">
      <c r="A18" s="53">
        <v>17</v>
      </c>
      <c r="B18" s="59" t="s">
        <v>32</v>
      </c>
    </row>
    <row r="19" spans="1:2" ht="15.95">
      <c r="A19" s="53">
        <v>18</v>
      </c>
      <c r="B19" s="59" t="s">
        <v>32</v>
      </c>
    </row>
    <row r="20" spans="1:2" ht="15.95">
      <c r="A20" s="53">
        <v>19</v>
      </c>
      <c r="B20" s="59" t="s">
        <v>32</v>
      </c>
    </row>
    <row r="21" spans="1:2" ht="15.95">
      <c r="A21" s="53">
        <v>20</v>
      </c>
      <c r="B21" s="59" t="s">
        <v>14</v>
      </c>
    </row>
    <row r="22" spans="1:2" ht="15.95">
      <c r="A22" s="53">
        <v>21</v>
      </c>
      <c r="B22" s="59" t="s">
        <v>32</v>
      </c>
    </row>
    <row r="23" spans="1:2" ht="15.95">
      <c r="A23" s="53">
        <v>22</v>
      </c>
      <c r="B23" s="59" t="s">
        <v>14</v>
      </c>
    </row>
    <row r="24" spans="1:2" ht="15.95">
      <c r="A24" s="53">
        <v>23</v>
      </c>
      <c r="B24" s="59" t="s">
        <v>14</v>
      </c>
    </row>
    <row r="25" spans="1:2" ht="15.95">
      <c r="A25" s="53">
        <v>24</v>
      </c>
      <c r="B25" s="59" t="s">
        <v>14</v>
      </c>
    </row>
    <row r="26" spans="1:2" ht="15.95">
      <c r="A26" s="53">
        <v>25</v>
      </c>
      <c r="B26" s="59" t="s">
        <v>32</v>
      </c>
    </row>
    <row r="27" spans="1:2" ht="15.95">
      <c r="A27" s="53">
        <v>26</v>
      </c>
      <c r="B27" s="59" t="s">
        <v>14</v>
      </c>
    </row>
    <row r="28" spans="1:2" ht="15.95">
      <c r="A28" s="53">
        <v>27</v>
      </c>
      <c r="B28" s="59" t="s">
        <v>14</v>
      </c>
    </row>
    <row r="29" spans="1:2" ht="15.95">
      <c r="A29" s="53">
        <v>28</v>
      </c>
      <c r="B29" s="59" t="s">
        <v>14</v>
      </c>
    </row>
    <row r="30" spans="1:2" ht="15.95">
      <c r="A30" s="53">
        <v>29</v>
      </c>
      <c r="B30" s="59" t="s">
        <v>14</v>
      </c>
    </row>
    <row r="31" spans="1:2" ht="15.95">
      <c r="A31" s="53">
        <v>30</v>
      </c>
      <c r="B31" s="59" t="s">
        <v>14</v>
      </c>
    </row>
    <row r="32" spans="1:2" ht="15.95">
      <c r="A32" s="53">
        <v>31</v>
      </c>
      <c r="B32" s="59" t="s">
        <v>53</v>
      </c>
    </row>
    <row r="33" spans="1:2" ht="15.95">
      <c r="A33" s="53">
        <v>32</v>
      </c>
      <c r="B33" s="59" t="s">
        <v>53</v>
      </c>
    </row>
    <row r="34" spans="1:2" ht="15.95">
      <c r="A34" s="53">
        <v>33</v>
      </c>
      <c r="B34" s="59" t="s">
        <v>53</v>
      </c>
    </row>
    <row r="35" spans="1:2" ht="15.95">
      <c r="A35" s="53">
        <v>34</v>
      </c>
      <c r="B35" s="59" t="s">
        <v>53</v>
      </c>
    </row>
    <row r="36" spans="1:2" ht="15.95">
      <c r="A36" s="53">
        <v>35</v>
      </c>
      <c r="B36" s="59" t="s">
        <v>53</v>
      </c>
    </row>
    <row r="37" spans="1:2" ht="15.95">
      <c r="A37" s="53">
        <v>36</v>
      </c>
      <c r="B37" s="59" t="s">
        <v>53</v>
      </c>
    </row>
    <row r="38" spans="1:2" ht="15.95">
      <c r="A38" s="53">
        <v>37</v>
      </c>
      <c r="B38" s="59" t="s">
        <v>53</v>
      </c>
    </row>
    <row r="39" spans="1:2" ht="15.95">
      <c r="A39" s="53">
        <v>38</v>
      </c>
      <c r="B39" s="59" t="s">
        <v>53</v>
      </c>
    </row>
    <row r="40" spans="1:2" ht="15.95">
      <c r="A40" s="53">
        <v>39</v>
      </c>
      <c r="B40" s="59" t="s">
        <v>53</v>
      </c>
    </row>
    <row r="41" spans="1:2" ht="15.95">
      <c r="A41" s="53">
        <v>40</v>
      </c>
      <c r="B41" s="59" t="s">
        <v>53</v>
      </c>
    </row>
    <row r="42" spans="1:2" ht="15.95">
      <c r="A42" s="53">
        <v>41</v>
      </c>
      <c r="B42" s="59" t="s">
        <v>53</v>
      </c>
    </row>
    <row r="43" spans="1:2" ht="15.95">
      <c r="A43" s="53">
        <v>42</v>
      </c>
      <c r="B43" s="59" t="s">
        <v>70</v>
      </c>
    </row>
    <row r="44" spans="1:2" ht="15.95">
      <c r="A44" s="53">
        <v>43</v>
      </c>
      <c r="B44" s="59" t="s">
        <v>70</v>
      </c>
    </row>
    <row r="45" spans="1:2" ht="15.95">
      <c r="A45" s="53">
        <v>44</v>
      </c>
      <c r="B45" s="59" t="s">
        <v>70</v>
      </c>
    </row>
    <row r="46" spans="1:2" ht="15.95">
      <c r="A46" s="53">
        <v>45</v>
      </c>
      <c r="B46" s="59" t="s">
        <v>70</v>
      </c>
    </row>
    <row r="47" spans="1:2" ht="15.95">
      <c r="A47" s="53">
        <v>46</v>
      </c>
      <c r="B47" s="59" t="s">
        <v>70</v>
      </c>
    </row>
    <row r="48" spans="1:2" ht="15.95">
      <c r="A48" s="53">
        <v>47</v>
      </c>
      <c r="B48" s="59" t="s">
        <v>70</v>
      </c>
    </row>
    <row r="49" spans="1:2" ht="15.95">
      <c r="A49" s="53">
        <v>48</v>
      </c>
      <c r="B49" s="59" t="s">
        <v>70</v>
      </c>
    </row>
    <row r="50" spans="1:2" ht="15.95">
      <c r="A50" s="53">
        <v>49</v>
      </c>
      <c r="B50" s="59" t="s">
        <v>70</v>
      </c>
    </row>
    <row r="51" spans="1:2" ht="15.95">
      <c r="A51" s="53">
        <v>50</v>
      </c>
      <c r="B51" s="59" t="s">
        <v>70</v>
      </c>
    </row>
    <row r="52" spans="1:2" ht="15.95">
      <c r="A52" s="53">
        <v>51</v>
      </c>
      <c r="B52" s="59" t="s">
        <v>70</v>
      </c>
    </row>
    <row r="53" spans="1:2" ht="15.95">
      <c r="A53" s="53">
        <v>52</v>
      </c>
      <c r="B53" s="59" t="s">
        <v>70</v>
      </c>
    </row>
    <row r="54" spans="1:2" ht="15.95">
      <c r="A54" s="53">
        <v>53</v>
      </c>
      <c r="B54" s="59" t="s">
        <v>70</v>
      </c>
    </row>
    <row r="55" spans="1:2" ht="15.95">
      <c r="A55" s="53">
        <v>54</v>
      </c>
      <c r="B55" s="59" t="s">
        <v>14</v>
      </c>
    </row>
    <row r="56" spans="1:2" ht="15.95">
      <c r="A56" s="53">
        <v>55</v>
      </c>
      <c r="B56" s="59" t="s">
        <v>14</v>
      </c>
    </row>
    <row r="57" spans="1:2" ht="15.95">
      <c r="A57" s="53">
        <v>56</v>
      </c>
      <c r="B57" s="59" t="s">
        <v>14</v>
      </c>
    </row>
    <row r="58" spans="1:2" ht="15.95">
      <c r="A58" s="53">
        <v>57</v>
      </c>
      <c r="B58" s="59" t="s">
        <v>14</v>
      </c>
    </row>
    <row r="59" spans="1:2" ht="15.95">
      <c r="A59" s="53">
        <v>58</v>
      </c>
      <c r="B59" s="59" t="s">
        <v>14</v>
      </c>
    </row>
    <row r="60" spans="1:2" ht="15.95">
      <c r="A60" s="53">
        <v>59</v>
      </c>
      <c r="B60" s="59" t="s">
        <v>14</v>
      </c>
    </row>
    <row r="61" spans="1:2" ht="15.95">
      <c r="A61" s="53">
        <v>60</v>
      </c>
      <c r="B61" s="59" t="s">
        <v>14</v>
      </c>
    </row>
    <row r="62" spans="1:2" ht="15.95">
      <c r="A62" s="53">
        <v>61</v>
      </c>
      <c r="B62" s="59" t="s">
        <v>32</v>
      </c>
    </row>
    <row r="63" spans="1:2" ht="15.95">
      <c r="A63" s="53">
        <v>62</v>
      </c>
      <c r="B63" s="59" t="s">
        <v>32</v>
      </c>
    </row>
    <row r="64" spans="1:2" ht="15.95">
      <c r="A64" s="53">
        <v>63</v>
      </c>
      <c r="B64" s="59" t="s">
        <v>32</v>
      </c>
    </row>
    <row r="65" spans="1:2" ht="15.95">
      <c r="A65" s="53">
        <v>64</v>
      </c>
      <c r="B65" s="59" t="s">
        <v>32</v>
      </c>
    </row>
    <row r="66" spans="1:2" ht="15.95">
      <c r="A66" s="53">
        <v>65</v>
      </c>
      <c r="B66" s="59" t="s">
        <v>32</v>
      </c>
    </row>
    <row r="67" spans="1:2" ht="15.95">
      <c r="A67" s="53">
        <v>66</v>
      </c>
      <c r="B67" s="59" t="s">
        <v>70</v>
      </c>
    </row>
    <row r="68" spans="1:2" ht="15.95">
      <c r="A68" s="53">
        <v>67</v>
      </c>
      <c r="B68" s="59" t="s">
        <v>70</v>
      </c>
    </row>
    <row r="69" spans="1:2" ht="15.95">
      <c r="A69" s="53">
        <v>68</v>
      </c>
      <c r="B69" s="59" t="s">
        <v>70</v>
      </c>
    </row>
    <row r="70" spans="1:2" ht="15.95">
      <c r="A70" s="53">
        <v>69</v>
      </c>
      <c r="B70" s="59" t="s">
        <v>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M34"/>
  <sheetViews>
    <sheetView topLeftCell="A11" workbookViewId="0">
      <selection activeCell="I34" sqref="I34"/>
    </sheetView>
  </sheetViews>
  <sheetFormatPr defaultColWidth="11.42578125" defaultRowHeight="15"/>
  <cols>
    <col min="1" max="1" width="34.7109375" bestFit="1" customWidth="1"/>
    <col min="2" max="2" width="23.85546875" bestFit="1" customWidth="1"/>
    <col min="3" max="3" width="22.85546875" bestFit="1" customWidth="1"/>
    <col min="4" max="4" width="23.85546875" bestFit="1" customWidth="1"/>
    <col min="5" max="5" width="22.85546875" bestFit="1" customWidth="1"/>
    <col min="6" max="6" width="23.85546875" bestFit="1" customWidth="1"/>
    <col min="7" max="7" width="22.85546875" bestFit="1" customWidth="1"/>
    <col min="8" max="8" width="23.85546875" bestFit="1" customWidth="1"/>
    <col min="9" max="9" width="22.85546875" bestFit="1" customWidth="1"/>
    <col min="10" max="10" width="23.85546875" bestFit="1" customWidth="1"/>
    <col min="11" max="11" width="22.85546875" bestFit="1" customWidth="1"/>
    <col min="12" max="12" width="28.7109375" bestFit="1" customWidth="1"/>
    <col min="13" max="13" width="27.7109375" bestFit="1" customWidth="1"/>
  </cols>
  <sheetData>
    <row r="3" spans="1:13">
      <c r="B3" s="150" t="s">
        <v>273</v>
      </c>
    </row>
    <row r="4" spans="1:13">
      <c r="B4" t="s">
        <v>111</v>
      </c>
      <c r="D4" t="s">
        <v>144</v>
      </c>
      <c r="F4" t="s">
        <v>146</v>
      </c>
      <c r="H4" t="s">
        <v>121</v>
      </c>
      <c r="J4" t="s">
        <v>134</v>
      </c>
      <c r="L4" t="s">
        <v>274</v>
      </c>
      <c r="M4" t="s">
        <v>275</v>
      </c>
    </row>
    <row r="5" spans="1:13">
      <c r="A5" s="150" t="s">
        <v>276</v>
      </c>
      <c r="B5" t="s">
        <v>277</v>
      </c>
      <c r="C5" t="s">
        <v>278</v>
      </c>
      <c r="D5" t="s">
        <v>277</v>
      </c>
      <c r="E5" t="s">
        <v>278</v>
      </c>
      <c r="F5" t="s">
        <v>277</v>
      </c>
      <c r="G5" t="s">
        <v>278</v>
      </c>
      <c r="H5" t="s">
        <v>277</v>
      </c>
      <c r="I5" t="s">
        <v>278</v>
      </c>
      <c r="J5" t="s">
        <v>277</v>
      </c>
      <c r="K5" t="s">
        <v>278</v>
      </c>
    </row>
    <row r="6" spans="1:13">
      <c r="A6" s="152" t="s">
        <v>19</v>
      </c>
      <c r="B6">
        <v>3</v>
      </c>
      <c r="C6" s="151">
        <v>3656668</v>
      </c>
      <c r="D6">
        <v>5</v>
      </c>
      <c r="E6" s="151">
        <v>17811496</v>
      </c>
      <c r="F6">
        <v>1</v>
      </c>
      <c r="G6" s="151">
        <v>744473</v>
      </c>
      <c r="H6">
        <v>14</v>
      </c>
      <c r="I6" s="151">
        <v>15325967</v>
      </c>
      <c r="K6" s="151"/>
      <c r="L6">
        <v>23</v>
      </c>
      <c r="M6" s="151">
        <v>37538604</v>
      </c>
    </row>
    <row r="7" spans="1:13">
      <c r="A7" s="152" t="s">
        <v>100</v>
      </c>
      <c r="B7">
        <v>2</v>
      </c>
      <c r="C7" s="151">
        <v>289869</v>
      </c>
      <c r="D7">
        <v>1</v>
      </c>
      <c r="E7" s="151">
        <v>268752</v>
      </c>
      <c r="G7" s="151"/>
      <c r="H7">
        <v>3</v>
      </c>
      <c r="I7" s="151">
        <v>1836556</v>
      </c>
      <c r="K7" s="151"/>
      <c r="L7">
        <v>6</v>
      </c>
      <c r="M7" s="151">
        <v>2395177</v>
      </c>
    </row>
    <row r="8" spans="1:13">
      <c r="A8" s="152" t="s">
        <v>101</v>
      </c>
      <c r="B8">
        <v>2</v>
      </c>
      <c r="C8" s="151">
        <v>12657972</v>
      </c>
      <c r="D8">
        <v>2</v>
      </c>
      <c r="E8" s="151">
        <v>28368370</v>
      </c>
      <c r="G8" s="151"/>
      <c r="H8">
        <v>6</v>
      </c>
      <c r="I8" s="151">
        <v>12699389</v>
      </c>
      <c r="J8">
        <v>1</v>
      </c>
      <c r="K8" s="151">
        <v>73988</v>
      </c>
      <c r="L8">
        <v>11</v>
      </c>
      <c r="M8" s="151">
        <v>53799719</v>
      </c>
    </row>
    <row r="9" spans="1:13">
      <c r="A9" s="152" t="s">
        <v>102</v>
      </c>
      <c r="B9">
        <v>1</v>
      </c>
      <c r="C9" s="151">
        <v>3028030</v>
      </c>
      <c r="D9">
        <v>2</v>
      </c>
      <c r="E9" s="151">
        <v>2396133</v>
      </c>
      <c r="F9">
        <v>1</v>
      </c>
      <c r="G9" s="151">
        <v>744473</v>
      </c>
      <c r="H9">
        <v>3</v>
      </c>
      <c r="I9" s="151">
        <v>734063</v>
      </c>
      <c r="K9" s="151"/>
      <c r="L9">
        <v>7</v>
      </c>
      <c r="M9" s="151">
        <v>6902699</v>
      </c>
    </row>
    <row r="10" spans="1:13">
      <c r="A10" s="152" t="s">
        <v>103</v>
      </c>
      <c r="B10">
        <v>3</v>
      </c>
      <c r="C10" s="151">
        <v>3653419</v>
      </c>
      <c r="D10">
        <v>2</v>
      </c>
      <c r="E10" s="151">
        <v>231200</v>
      </c>
      <c r="G10" s="151"/>
      <c r="H10">
        <v>3</v>
      </c>
      <c r="I10" s="151">
        <v>2418546</v>
      </c>
      <c r="K10" s="151"/>
      <c r="L10">
        <v>8</v>
      </c>
      <c r="M10" s="151">
        <v>6303165</v>
      </c>
    </row>
    <row r="11" spans="1:13">
      <c r="A11" s="152" t="s">
        <v>104</v>
      </c>
      <c r="B11">
        <v>1</v>
      </c>
      <c r="C11" s="151">
        <v>13841692</v>
      </c>
      <c r="D11">
        <v>2</v>
      </c>
      <c r="E11" s="151">
        <v>472730</v>
      </c>
      <c r="F11">
        <v>1</v>
      </c>
      <c r="G11" s="151">
        <v>744473</v>
      </c>
      <c r="H11">
        <v>10</v>
      </c>
      <c r="I11" s="151">
        <v>9183439</v>
      </c>
      <c r="J11">
        <v>1</v>
      </c>
      <c r="K11" s="151">
        <v>184970</v>
      </c>
      <c r="L11">
        <v>15</v>
      </c>
      <c r="M11" s="151">
        <v>24427304</v>
      </c>
    </row>
    <row r="12" spans="1:13">
      <c r="A12" s="152" t="s">
        <v>279</v>
      </c>
      <c r="B12">
        <v>12</v>
      </c>
      <c r="C12" s="151">
        <v>37127650</v>
      </c>
      <c r="D12">
        <v>14</v>
      </c>
      <c r="E12" s="151">
        <v>49548681</v>
      </c>
      <c r="F12">
        <v>3</v>
      </c>
      <c r="G12" s="151">
        <v>2233419</v>
      </c>
      <c r="H12">
        <v>39</v>
      </c>
      <c r="I12" s="151">
        <v>42197960</v>
      </c>
      <c r="J12">
        <v>2</v>
      </c>
      <c r="K12" s="151">
        <v>258958</v>
      </c>
      <c r="L12">
        <v>70</v>
      </c>
      <c r="M12" s="151">
        <v>131366668</v>
      </c>
    </row>
    <row r="14" spans="1:13" ht="30">
      <c r="A14" s="153" t="s">
        <v>280</v>
      </c>
      <c r="B14" s="154" t="s">
        <v>281</v>
      </c>
      <c r="C14" s="155"/>
      <c r="D14" s="154" t="s">
        <v>282</v>
      </c>
      <c r="E14" s="155"/>
      <c r="F14" s="154" t="s">
        <v>283</v>
      </c>
      <c r="G14" s="155"/>
      <c r="H14" s="154" t="s">
        <v>284</v>
      </c>
      <c r="I14" s="155"/>
      <c r="J14" s="154" t="s">
        <v>285</v>
      </c>
      <c r="K14" s="155"/>
      <c r="L14" s="153" t="s">
        <v>286</v>
      </c>
      <c r="M14" s="239" t="s">
        <v>287</v>
      </c>
    </row>
    <row r="15" spans="1:13">
      <c r="A15" s="156"/>
      <c r="B15" s="157" t="s">
        <v>288</v>
      </c>
      <c r="C15" s="157" t="s">
        <v>289</v>
      </c>
      <c r="D15" s="157" t="s">
        <v>288</v>
      </c>
      <c r="E15" s="157" t="s">
        <v>289</v>
      </c>
      <c r="F15" s="157" t="s">
        <v>288</v>
      </c>
      <c r="G15" s="157" t="s">
        <v>289</v>
      </c>
      <c r="H15" s="157" t="s">
        <v>288</v>
      </c>
      <c r="I15" s="157" t="s">
        <v>289</v>
      </c>
      <c r="J15" s="157" t="s">
        <v>288</v>
      </c>
      <c r="K15" s="157" t="s">
        <v>289</v>
      </c>
      <c r="L15" s="156"/>
      <c r="M15" s="239"/>
    </row>
    <row r="16" spans="1:13">
      <c r="A16" s="158" t="s">
        <v>19</v>
      </c>
      <c r="B16" s="159">
        <v>3</v>
      </c>
      <c r="C16" s="136">
        <v>3656668</v>
      </c>
      <c r="D16" s="159">
        <v>5</v>
      </c>
      <c r="E16" s="136">
        <v>17811496</v>
      </c>
      <c r="F16" s="159">
        <v>1</v>
      </c>
      <c r="G16" s="136">
        <v>744473</v>
      </c>
      <c r="H16" s="159">
        <v>14</v>
      </c>
      <c r="I16" s="136">
        <v>15325967</v>
      </c>
      <c r="J16" s="159"/>
      <c r="K16" s="136"/>
      <c r="L16" s="159">
        <f t="shared" ref="L16:M21" si="0">SUM(B16,D16,F16,H16,J16)</f>
        <v>23</v>
      </c>
      <c r="M16" s="160">
        <f t="shared" si="0"/>
        <v>37538604</v>
      </c>
    </row>
    <row r="17" spans="1:13">
      <c r="A17" s="158" t="s">
        <v>100</v>
      </c>
      <c r="B17" s="159">
        <v>2</v>
      </c>
      <c r="C17" s="136">
        <v>289869</v>
      </c>
      <c r="D17" s="159">
        <v>1</v>
      </c>
      <c r="E17" s="136">
        <v>268752</v>
      </c>
      <c r="F17" s="159"/>
      <c r="G17" s="136"/>
      <c r="H17" s="159">
        <v>3</v>
      </c>
      <c r="I17" s="136">
        <v>1836556</v>
      </c>
      <c r="J17" s="159"/>
      <c r="K17" s="136"/>
      <c r="L17" s="159">
        <f t="shared" si="0"/>
        <v>6</v>
      </c>
      <c r="M17" s="160">
        <f t="shared" si="0"/>
        <v>2395177</v>
      </c>
    </row>
    <row r="18" spans="1:13">
      <c r="A18" s="158" t="s">
        <v>101</v>
      </c>
      <c r="B18" s="159">
        <v>2</v>
      </c>
      <c r="C18" s="136">
        <v>12657972</v>
      </c>
      <c r="D18" s="159">
        <v>2</v>
      </c>
      <c r="E18" s="136">
        <v>28368370</v>
      </c>
      <c r="F18" s="159"/>
      <c r="G18" s="136"/>
      <c r="H18" s="159">
        <v>6</v>
      </c>
      <c r="I18" s="136">
        <v>12699389</v>
      </c>
      <c r="J18" s="159">
        <v>1</v>
      </c>
      <c r="K18" s="136">
        <v>73988</v>
      </c>
      <c r="L18" s="159">
        <f t="shared" si="0"/>
        <v>11</v>
      </c>
      <c r="M18" s="160">
        <f t="shared" si="0"/>
        <v>53799719</v>
      </c>
    </row>
    <row r="19" spans="1:13">
      <c r="A19" s="158" t="s">
        <v>102</v>
      </c>
      <c r="B19" s="159">
        <v>1</v>
      </c>
      <c r="C19" s="136">
        <v>3028030</v>
      </c>
      <c r="D19" s="159">
        <v>2</v>
      </c>
      <c r="E19" s="136">
        <v>2396133</v>
      </c>
      <c r="F19" s="159">
        <v>1</v>
      </c>
      <c r="G19" s="136">
        <v>744473</v>
      </c>
      <c r="H19" s="159">
        <v>3</v>
      </c>
      <c r="I19" s="136">
        <v>734063</v>
      </c>
      <c r="J19" s="159"/>
      <c r="K19" s="136"/>
      <c r="L19" s="159">
        <f>SUM(B19,D19,F19,H19,J19)</f>
        <v>7</v>
      </c>
      <c r="M19" s="160">
        <f t="shared" si="0"/>
        <v>6902699</v>
      </c>
    </row>
    <row r="20" spans="1:13">
      <c r="A20" s="158" t="s">
        <v>103</v>
      </c>
      <c r="B20" s="159">
        <v>3</v>
      </c>
      <c r="C20" s="136">
        <v>3653419</v>
      </c>
      <c r="D20" s="159">
        <v>2</v>
      </c>
      <c r="E20" s="136">
        <v>231200</v>
      </c>
      <c r="F20" s="159"/>
      <c r="G20" s="136"/>
      <c r="H20" s="159">
        <v>3</v>
      </c>
      <c r="I20" s="136">
        <v>2418546</v>
      </c>
      <c r="J20" s="159"/>
      <c r="K20" s="136"/>
      <c r="L20" s="159">
        <f t="shared" ref="L20:L21" si="1">SUM(B20,D20,F20,H20,J20)</f>
        <v>8</v>
      </c>
      <c r="M20" s="160">
        <f t="shared" si="0"/>
        <v>6303165</v>
      </c>
    </row>
    <row r="21" spans="1:13">
      <c r="A21" s="158" t="s">
        <v>104</v>
      </c>
      <c r="B21" s="159">
        <v>1</v>
      </c>
      <c r="C21" s="136">
        <v>13841692</v>
      </c>
      <c r="D21" s="159">
        <v>2</v>
      </c>
      <c r="E21" s="136">
        <v>472730</v>
      </c>
      <c r="F21" s="159">
        <v>1</v>
      </c>
      <c r="G21" s="136">
        <v>744473</v>
      </c>
      <c r="H21" s="159">
        <v>10</v>
      </c>
      <c r="I21" s="136">
        <v>9183439</v>
      </c>
      <c r="J21" s="159">
        <v>1</v>
      </c>
      <c r="K21" s="136">
        <v>184970</v>
      </c>
      <c r="L21" s="159">
        <f t="shared" si="1"/>
        <v>15</v>
      </c>
      <c r="M21" s="160">
        <f t="shared" si="0"/>
        <v>24427304</v>
      </c>
    </row>
    <row r="22" spans="1:13">
      <c r="A22" s="157" t="s">
        <v>279</v>
      </c>
      <c r="B22" s="161">
        <f>SUM(B16:B21)</f>
        <v>12</v>
      </c>
      <c r="C22" s="162">
        <f>SUM(C16:C21)</f>
        <v>37127650</v>
      </c>
      <c r="D22" s="161">
        <f t="shared" ref="D22:M22" si="2">SUM(D16:D21)</f>
        <v>14</v>
      </c>
      <c r="E22" s="162">
        <f t="shared" si="2"/>
        <v>49548681</v>
      </c>
      <c r="F22" s="161">
        <f t="shared" si="2"/>
        <v>3</v>
      </c>
      <c r="G22" s="162">
        <f t="shared" si="2"/>
        <v>2233419</v>
      </c>
      <c r="H22" s="161">
        <f t="shared" si="2"/>
        <v>39</v>
      </c>
      <c r="I22" s="162">
        <f t="shared" si="2"/>
        <v>42197960</v>
      </c>
      <c r="J22" s="161">
        <f t="shared" si="2"/>
        <v>2</v>
      </c>
      <c r="K22" s="162">
        <f t="shared" si="2"/>
        <v>258958</v>
      </c>
      <c r="L22" s="161">
        <f>SUM(L16:L21)</f>
        <v>70</v>
      </c>
      <c r="M22" s="162">
        <f t="shared" si="2"/>
        <v>131366668</v>
      </c>
    </row>
    <row r="26" spans="1:13" ht="30">
      <c r="A26" s="163" t="s">
        <v>280</v>
      </c>
      <c r="B26" s="163" t="s">
        <v>281</v>
      </c>
      <c r="C26" s="163" t="s">
        <v>282</v>
      </c>
      <c r="D26" s="163" t="s">
        <v>283</v>
      </c>
      <c r="E26" s="163" t="s">
        <v>284</v>
      </c>
      <c r="F26" s="163" t="s">
        <v>285</v>
      </c>
      <c r="G26" s="163" t="s">
        <v>290</v>
      </c>
    </row>
    <row r="27" spans="1:13">
      <c r="A27" s="158" t="s">
        <v>19</v>
      </c>
      <c r="B27" s="164">
        <v>3656668</v>
      </c>
      <c r="C27" s="164">
        <v>17811496</v>
      </c>
      <c r="D27" s="164">
        <v>744473</v>
      </c>
      <c r="E27" s="164">
        <v>15325967</v>
      </c>
      <c r="F27" s="164">
        <v>0</v>
      </c>
      <c r="G27" s="164">
        <v>37538604</v>
      </c>
    </row>
    <row r="28" spans="1:13">
      <c r="A28" s="158" t="s">
        <v>100</v>
      </c>
      <c r="B28" s="164">
        <v>289869</v>
      </c>
      <c r="C28" s="164">
        <v>268752</v>
      </c>
      <c r="D28" s="164">
        <v>0</v>
      </c>
      <c r="E28" s="164">
        <v>1836556</v>
      </c>
      <c r="F28" s="164">
        <v>0</v>
      </c>
      <c r="G28" s="164">
        <v>2395177</v>
      </c>
    </row>
    <row r="29" spans="1:13">
      <c r="A29" s="158" t="s">
        <v>101</v>
      </c>
      <c r="B29" s="164">
        <v>12657972</v>
      </c>
      <c r="C29" s="164">
        <v>28368370</v>
      </c>
      <c r="D29" s="164">
        <v>0</v>
      </c>
      <c r="E29" s="164">
        <v>12699389</v>
      </c>
      <c r="F29" s="164">
        <v>73988</v>
      </c>
      <c r="G29" s="164">
        <v>53799719</v>
      </c>
    </row>
    <row r="30" spans="1:13">
      <c r="A30" s="158" t="s">
        <v>102</v>
      </c>
      <c r="B30" s="164">
        <v>3028030</v>
      </c>
      <c r="C30" s="164">
        <v>2396133</v>
      </c>
      <c r="D30" s="164">
        <v>744473</v>
      </c>
      <c r="E30" s="164">
        <v>734063</v>
      </c>
      <c r="F30" s="164">
        <v>0</v>
      </c>
      <c r="G30" s="164">
        <v>6902699</v>
      </c>
    </row>
    <row r="31" spans="1:13">
      <c r="A31" s="158" t="s">
        <v>103</v>
      </c>
      <c r="B31" s="164">
        <v>3653419</v>
      </c>
      <c r="C31" s="164">
        <v>231200</v>
      </c>
      <c r="D31" s="164">
        <v>0</v>
      </c>
      <c r="E31" s="164">
        <v>2418546</v>
      </c>
      <c r="F31" s="164">
        <v>0</v>
      </c>
      <c r="G31" s="164">
        <v>6303165</v>
      </c>
    </row>
    <row r="32" spans="1:13">
      <c r="A32" s="158" t="s">
        <v>104</v>
      </c>
      <c r="B32" s="164">
        <v>13841692</v>
      </c>
      <c r="C32" s="164">
        <v>472730</v>
      </c>
      <c r="D32" s="164">
        <v>744473</v>
      </c>
      <c r="E32" s="164">
        <v>9183439</v>
      </c>
      <c r="F32" s="164">
        <v>184970</v>
      </c>
      <c r="G32" s="164">
        <v>24427304</v>
      </c>
    </row>
    <row r="33" spans="1:7">
      <c r="A33" s="165" t="s">
        <v>279</v>
      </c>
      <c r="B33" s="166">
        <f t="shared" ref="B33:G33" si="3">SUM(B27:B32)</f>
        <v>37127650</v>
      </c>
      <c r="C33" s="166">
        <f t="shared" si="3"/>
        <v>49548681</v>
      </c>
      <c r="D33" s="166">
        <f t="shared" si="3"/>
        <v>2233419</v>
      </c>
      <c r="E33" s="166">
        <f t="shared" si="3"/>
        <v>42197960</v>
      </c>
      <c r="F33" s="166">
        <f t="shared" si="3"/>
        <v>258958</v>
      </c>
      <c r="G33" s="166">
        <f t="shared" si="3"/>
        <v>131366668</v>
      </c>
    </row>
    <row r="34" spans="1:7">
      <c r="A34" s="167" t="s">
        <v>291</v>
      </c>
      <c r="B34" s="168">
        <f>B33/$G$33</f>
        <v>0.28262610725576143</v>
      </c>
      <c r="C34" s="168">
        <f>C33/$G$33</f>
        <v>0.37717848640265428</v>
      </c>
      <c r="D34" s="168">
        <f>D33/$G$33</f>
        <v>1.7001413174306895E-2</v>
      </c>
      <c r="E34" s="168">
        <f>E33/$G$33</f>
        <v>0.3212227320860418</v>
      </c>
      <c r="F34" s="168">
        <f t="shared" ref="F34" si="4">F33/$G$33</f>
        <v>1.9712610812356143E-3</v>
      </c>
      <c r="G34" s="168">
        <f ca="1">G33/$G$34</f>
        <v>1</v>
      </c>
    </row>
  </sheetData>
  <sheetProtection algorithmName="SHA-512" hashValue="u9qAgUwvCyYKY/7yFN4qdO6hTG5G9NyZNe9raNfWyhzAavEO5sGxz2Uq617iW9Q6cUpUW8cMMqB0ZZGwZKdq2g==" saltValue="PIlOZ2sQJfIeOHrlflfkkg==" spinCount="100000" sheet="1" objects="1" scenarios="1"/>
  <mergeCells count="1">
    <mergeCell ref="M14:M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F5E1AE-B1BE-48D6-B54F-4EB973C1192C}"/>
</file>

<file path=customXml/itemProps2.xml><?xml version="1.0" encoding="utf-8"?>
<ds:datastoreItem xmlns:ds="http://schemas.openxmlformats.org/officeDocument/2006/customXml" ds:itemID="{6675414F-25C0-42DC-90C7-B58E7EFA555A}"/>
</file>

<file path=customXml/itemProps3.xml><?xml version="1.0" encoding="utf-8"?>
<ds:datastoreItem xmlns:ds="http://schemas.openxmlformats.org/officeDocument/2006/customXml" ds:itemID="{F4886A36-1FEB-4DF8-B231-E4E6AAEFA2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Rosa Helena, Gomez Mendez</cp:lastModifiedBy>
  <cp:revision/>
  <dcterms:created xsi:type="dcterms:W3CDTF">2023-07-18T15:34:07Z</dcterms:created>
  <dcterms:modified xsi:type="dcterms:W3CDTF">2025-12-23T23:19:46Z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